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DESKTOP-7R1TPUP\Users\Juan acuña\Desktop\Compartida\ITDIF, EDOS FINAN., LDF Y NOTAS\ESTADOS FINANCIEROS\2023\2ER TRIMESTRE\"/>
    </mc:Choice>
  </mc:AlternateContent>
  <xr:revisionPtr revIDLastSave="0" documentId="13_ncr:1_{E8656395-2BB1-4560-9361-D45F89AFEAF1}" xr6:coauthVersionLast="36" xr6:coauthVersionMax="36" xr10:uidLastSave="{00000000-0000-0000-0000-000000000000}"/>
  <bookViews>
    <workbookView xWindow="0" yWindow="0" windowWidth="28800" windowHeight="10680" xr2:uid="{00000000-000D-0000-FFFF-FFFF00000000}"/>
  </bookViews>
  <sheets>
    <sheet name="EStado Analítico de Ingresos" sheetId="7" r:id="rId1"/>
    <sheet name="PRE_CONAC_030_ESTADO_ANALITICO_" sheetId="1" r:id="rId2"/>
    <sheet name="PRE_CONAC_031_ESTADO_ANALITICO_" sheetId="2" r:id="rId3"/>
    <sheet name="PRE_CONAC_032_ESTADO_ANALITICO_" sheetId="4" r:id="rId4"/>
    <sheet name="PRE_CONAC_033_ESTADO_ANALITICO_" sheetId="3" r:id="rId5"/>
    <sheet name="PRE_CONAC_034_ESTADO_ANALITICO_" sheetId="5" r:id="rId6"/>
    <sheet name="PRE_CONAC_035_ESTADO_ANALITICO_" sheetId="6" r:id="rId7"/>
  </sheets>
  <definedNames>
    <definedName name="_xlnm.Print_Area" localSheetId="0">'EStado Analítico de Ingresos'!$A$1:$G$53</definedName>
    <definedName name="_xlnm.Print_Area" localSheetId="1">PRE_CONAC_030_ESTADO_ANALITICO_!$A$1:$P$104</definedName>
    <definedName name="_xlnm.Print_Area" localSheetId="2">PRE_CONAC_031_ESTADO_ANALITICO_!$A$1:$L$42</definedName>
    <definedName name="_xlnm.Print_Area" localSheetId="3">PRE_CONAC_032_ESTADO_ANALITICO_!$A$1:$O$50</definedName>
    <definedName name="_xlnm.Print_Area" localSheetId="6">PRE_CONAC_035_ESTADO_ANALITICO_!$A$1:$O$69</definedName>
    <definedName name="_xlnm.Print_Titles" localSheetId="0">'EStado Analítico de Ingresos'!$1:$4</definedName>
    <definedName name="_xlnm.Print_Titles" localSheetId="1">PRE_CONAC_030_ESTADO_ANALITICO_!$2:$7</definedName>
    <definedName name="_xlnm.Print_Titles" localSheetId="2">PRE_CONAC_031_ESTADO_ANALITICO_!$1:$7</definedName>
    <definedName name="_xlnm.Print_Titles" localSheetId="3">PRE_CONAC_032_ESTADO_ANALITICO_!$1:$3</definedName>
    <definedName name="_xlnm.Print_Titles" localSheetId="6">PRE_CONAC_035_ESTADO_ANALITICO_!$1:$9</definedName>
  </definedNames>
  <calcPr calcId="191029"/>
</workbook>
</file>

<file path=xl/calcChain.xml><?xml version="1.0" encoding="utf-8"?>
<calcChain xmlns="http://schemas.openxmlformats.org/spreadsheetml/2006/main">
  <c r="D8" i="7" l="1"/>
  <c r="D18" i="7" s="1"/>
  <c r="G8" i="7"/>
  <c r="G9" i="7"/>
  <c r="G10" i="7"/>
  <c r="D11" i="7"/>
  <c r="G11" i="7"/>
  <c r="D12" i="7"/>
  <c r="G12" i="7"/>
  <c r="D13" i="7"/>
  <c r="G13" i="7"/>
  <c r="G14" i="7"/>
  <c r="D15" i="7"/>
  <c r="G15" i="7"/>
  <c r="G16" i="7"/>
  <c r="D17" i="7"/>
  <c r="G17" i="7"/>
  <c r="B18" i="7"/>
  <c r="C18" i="7"/>
  <c r="E18" i="7"/>
  <c r="F18" i="7"/>
  <c r="G18" i="7"/>
  <c r="C20" i="7"/>
  <c r="B26" i="7"/>
  <c r="C26" i="7"/>
  <c r="D26" i="7"/>
  <c r="E26" i="7"/>
  <c r="F26" i="7"/>
  <c r="F25" i="7" s="1"/>
  <c r="G26" i="7"/>
  <c r="B29" i="7"/>
  <c r="C29" i="7"/>
  <c r="D29" i="7"/>
  <c r="E29" i="7"/>
  <c r="F29" i="7"/>
  <c r="G29" i="7"/>
  <c r="B30" i="7"/>
  <c r="B41" i="7" s="1"/>
  <c r="C30" i="7"/>
  <c r="C41" i="7" s="1"/>
  <c r="D30" i="7"/>
  <c r="D41" i="7" s="1"/>
  <c r="E30" i="7"/>
  <c r="E41" i="7" s="1"/>
  <c r="F30" i="7"/>
  <c r="F41" i="7" s="1"/>
  <c r="G30" i="7"/>
  <c r="B31" i="7"/>
  <c r="G31" i="7" s="1"/>
  <c r="C31" i="7"/>
  <c r="C25" i="7" s="1"/>
  <c r="D31" i="7"/>
  <c r="E31" i="7"/>
  <c r="E25" i="7" s="1"/>
  <c r="F31" i="7"/>
  <c r="B32" i="7"/>
  <c r="C32" i="7"/>
  <c r="D32" i="7"/>
  <c r="E32" i="7"/>
  <c r="F32" i="7"/>
  <c r="G32" i="7"/>
  <c r="G42" i="7"/>
  <c r="G25" i="7" l="1"/>
  <c r="G41" i="7" s="1"/>
  <c r="B25" i="7"/>
  <c r="D25" i="7" s="1"/>
</calcChain>
</file>

<file path=xl/sharedStrings.xml><?xml version="1.0" encoding="utf-8"?>
<sst xmlns="http://schemas.openxmlformats.org/spreadsheetml/2006/main" count="329" uniqueCount="206">
  <si>
    <t>Concepto</t>
  </si>
  <si>
    <t>Egresos</t>
  </si>
  <si>
    <t>Subejercicio</t>
  </si>
  <si>
    <t>Aprobado</t>
  </si>
  <si>
    <t>Ampliaciones/(Reducciones)</t>
  </si>
  <si>
    <t>Modificado</t>
  </si>
  <si>
    <t>Devengado</t>
  </si>
  <si>
    <t>Pagado</t>
  </si>
  <si>
    <t>1</t>
  </si>
  <si>
    <t>2</t>
  </si>
  <si>
    <t>3 = ( 1 + 2 )</t>
  </si>
  <si>
    <t>4</t>
  </si>
  <si>
    <t>5</t>
  </si>
  <si>
    <t>6 = ( 3 - 4 )</t>
  </si>
  <si>
    <t>SERVICIOS PERSONALES</t>
  </si>
  <si>
    <t>REMUNERACIONES AL PERSONAL DE CARACTER PERMANENTE</t>
  </si>
  <si>
    <t>REMUNERACIONES AL PERSONAL DE CARACTER TRANSITORIO</t>
  </si>
  <si>
    <t>REMUNERACIONES ADICIONALES Y ESPECIALES</t>
  </si>
  <si>
    <t>SEGURIDAD SOCIAL</t>
  </si>
  <si>
    <t>OTRAS PRESTACIONES SOCIALES Y ECONOMICAS</t>
  </si>
  <si>
    <t>PREVISIONES</t>
  </si>
  <si>
    <t>PAGO DE ESTIMULOS A SERVIDORES PUBLICOS</t>
  </si>
  <si>
    <t>MATERIALES Y SUMINISTROS</t>
  </si>
  <si>
    <t>MATERIALES DE ADMINISTRACION, EMISION DE DOCUMENTOS Y ARTICULOS OFICIALES</t>
  </si>
  <si>
    <t>ALIMENTOS Y UTENSILIOS</t>
  </si>
  <si>
    <t>MATERIAS PRIMAS Y MATERIALES DE PRODUCCION Y COMERCIALIZACIÓN</t>
  </si>
  <si>
    <t>MATERIALES Y ARTICULOS DE CONSTRUCCION Y DE REPARACIÓN</t>
  </si>
  <si>
    <t>PRODUCTOS QUIMICOS, FARMACEUTICOS Y DE LABORATORIO</t>
  </si>
  <si>
    <t>COMBUSTIBLES, LUBRICANTES Y ADITIVOS</t>
  </si>
  <si>
    <t>VESTUARIO, BLANCOS, PRENDAS DE PROTECCION Y ARTICULOS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</si>
  <si>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</si>
  <si>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</si>
  <si>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</si>
  <si>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</si>
  <si>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</si>
  <si>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CIENTIFICOS, TECNICOS Y OTROS SERVICIOS</t>
  </si>
  <si>
    <t>SERVICIOS FINANCIEROS, BANCARIOS Y COMERCIALES</t>
  </si>
  <si>
    <t>SERVICIOS DE INSTALACION, REPARACION, MANTENIMIENTO Y CONSERVACION</t>
  </si>
  <si>
    <t>SERVICIOS DE COMUNICACIÓN SOCIAL Y PUBLICIDAD</t>
  </si>
  <si>
    <t>SERVICIOS DE TRASLADO Y VIATICOS</t>
  </si>
  <si>
    <t>SERVICIOS OFICIALES</t>
  </si>
  <si>
    <t>OTROS SERVICIOS GENERALES</t>
  </si>
  <si>
    <t>TRANSFERENCIAS, ASIGNACIONES, SUBSIDIOS Y OTRAS AYUDAS</t>
  </si>
  <si>
    <t>TRANSFERENCIAS INTERNAS Y ASIGNACIONES AL SECTOR PUBLICO</t>
  </si>
  <si>
    <t>TRANSFERENCIAS AL RESTO DEL SECTOR PUBLICO</t>
  </si>
  <si>
    <t>SUBSIDIOS Y SUBVENCIONES</t>
  </si>
  <si>
    <t>AYUDAS SOCIALES</t>
  </si>
  <si>
    <t>PENSIONES Y JUBILACIONES</t>
  </si>
  <si>
    <t>TRANSFERENCIAS A FIDEICOMISOS, MANDATOS Y OTROS ANALOGOS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</si>
  <si>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</si>
  <si>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</si>
  <si>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</si>
  <si>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</si>
  <si>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ADMINISTRACION</t>
  </si>
  <si>
    <t>MOBILIARIO Y EQUIPO EDUCACIONAL Y RECREATIVO</t>
  </si>
  <si>
    <t>EQUIPO E INSTRUMENTAL MEDICO Y DE LABORATORIO</t>
  </si>
  <si>
    <t>VEHICULOS Y EQUIPO DE TRANSPORTE</t>
  </si>
  <si>
    <t>EQUIPO DE DEFENSA Y SEGURIDAD</t>
  </si>
  <si>
    <t>MAQUINARIA, OTROS EQUIPOS Y HERRAMIENTAS</t>
  </si>
  <si>
    <t>ACTIVOS BIOLOGICOS</t>
  </si>
  <si>
    <t>BIENES INMUEBLES</t>
  </si>
  <si>
    <t>ACTIVOS INTANGIBLES</t>
  </si>
  <si>
    <t>INVERSIÓN PÚBLICA</t>
  </si>
  <si>
    <t>OBRA PÚBLICA EN BIENES DE DOMINIO PUBLICO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</si>
  <si>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</si>
  <si>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</si>
  <si>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</si>
  <si>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</si>
  <si>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</si>
  <si>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TITULOS Y VALORES</t>
  </si>
  <si>
    <t>CONCESION DE PRESTAMOS</t>
  </si>
  <si>
    <t>INVERSIONES EN FIDEICOMISOS, MANDATOS Y OTROS ANALOGOS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</si>
  <si>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</si>
  <si>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</si>
  <si>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</si>
  <si>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</si>
  <si>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</si>
  <si>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</si>
  <si>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DEUDA PÚBLICA</t>
  </si>
  <si>
    <t>AMORTIZACION DE LA DEUDA PUBLICA</t>
  </si>
  <si>
    <t>INTERESES DE LA DEUDA PUBLICA</t>
  </si>
  <si>
    <t>COMISIONES DE LA DEUDA PUBLICA</t>
  </si>
  <si>
    <t>GASTOS DE LA DEUDA PUBLICA</t>
  </si>
  <si>
    <t>COSTO POR COBERTURAS</t>
  </si>
  <si>
    <t>APOYOS FINANCIEROS</t>
  </si>
  <si>
    <t>ADEUDOS DE EJERCICIOS FISCALES ANTERIORES (ADEFAS)</t>
  </si>
  <si>
    <t>TOTAL DEL GASTO</t>
  </si>
  <si>
    <t>Bajo Protesta de decir verdad declaramos que los Estados Financieros y sus notas, son razonablemente correctos y son responsabilidad del emisor</t>
  </si>
  <si>
    <r>
      <rPr>
        <b/>
        <sz val="11"/>
        <color rgb="FF000000"/>
        <rFont val="Quatro Slab"/>
      </rPr>
      <t>PODER EJECUTIVO DEL ESTADO DE CAMPECHE
Estado Analítico del Ejercicio del Presupuesto de Egresos
Clasificación Por Objeto del Gasto (Capitulo y Concepto)
Del 01/01/2023 al 30/06/2023</t>
    </r>
    <r>
      <rPr>
        <b/>
        <sz val="10"/>
        <color rgb="FF000000"/>
        <rFont val="Quatro Slab"/>
      </rPr>
      <t xml:space="preserve">
 </t>
    </r>
    <r>
      <rPr>
        <sz val="10"/>
        <color rgb="FF000000"/>
        <rFont val="Quatro Slab"/>
      </rPr>
      <t xml:space="preserve">_x0000_ </t>
    </r>
    <r>
      <rPr>
        <b/>
        <sz val="10"/>
        <color rgb="FF000000"/>
        <rFont val="Arial"/>
        <family val="2"/>
      </rPr>
      <t/>
    </r>
  </si>
  <si>
    <t>AMORTIZACIÓN DE LA DEUDA Y DISMINUCIÓN DE PASIVOS</t>
  </si>
  <si>
    <t>GASTO DE CAPITAL</t>
  </si>
  <si>
    <t>GASTO CORRIENTE</t>
  </si>
  <si>
    <r>
      <rPr>
        <b/>
        <sz val="11"/>
        <color rgb="FF000000"/>
        <rFont val="Quatro Slab"/>
      </rPr>
      <t>PODER EJECUTIVO DEL ESTADO DE CAMPECHE
Estado Analítico del Ejercicio del Presupuesto de Egresos
Clasificación Económica (por Tipo de Gasto)
Del 01/01/2023 al 30/06/2023</t>
    </r>
    <r>
      <rPr>
        <b/>
        <sz val="10"/>
        <color rgb="FF000000"/>
        <rFont val="Quatro Slab"/>
      </rPr>
      <t xml:space="preserve">
</t>
    </r>
    <r>
      <rPr>
        <sz val="10"/>
        <color rgb="FF000000"/>
        <rFont val="Quatro Slab"/>
      </rPr>
      <t xml:space="preserve">
</t>
    </r>
    <r>
      <rPr>
        <b/>
        <sz val="10"/>
        <color rgb="FFFFFFFF"/>
        <rFont val="Arial"/>
        <family val="2"/>
      </rPr>
      <t/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</si>
  <si>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ORGANOS AUTONOMOS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</si>
  <si>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JUDICIAL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</si>
  <si>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LEGISLATIVO</t>
    </r>
  </si>
  <si>
    <r>
      <rPr>
        <sz val="8"/>
        <color theme="1"/>
        <rFont val="Averta"/>
      </rPr>
      <t xml:space="preserve">    </t>
    </r>
    <r>
      <rPr>
        <sz val="8"/>
        <color rgb="FF000000"/>
        <rFont val="Averta"/>
      </rPr>
      <t>PODER EJECUTIVO</t>
    </r>
  </si>
  <si>
    <t xml:space="preserve">PODER EJECUTIVO DEL ESTADO DE CAMPECHE
Estado Analítico del Ejercicio del Presupuesto de Egresos
Clasificación Administrativa
Del 01/01/2023 al 30/06/2023
 </t>
  </si>
  <si>
    <t>PARTICIPACIONES Y TRANSFERENCIAS A MUNICIPIOS</t>
  </si>
  <si>
    <t>FIDEICOMISOS PÚBLICOS</t>
  </si>
  <si>
    <t>ORGANISMOS PÚBLICOS DESCENTRALIZADOS</t>
  </si>
  <si>
    <t>ÓRGANOS AUTÓNOMOS</t>
  </si>
  <si>
    <t>PODER JUDICIAL</t>
  </si>
  <si>
    <t>PODER LEGISLATIVO</t>
  </si>
  <si>
    <t>PROVISIONES DEL ESTADO</t>
  </si>
  <si>
    <t>FISCALÍA GENERAL DEL ESTADO DE CAMPECHE</t>
  </si>
  <si>
    <t>CONSEJERÍA JURÍDICA</t>
  </si>
  <si>
    <t>SECRETARÍA DE LA CONTRALORÍA</t>
  </si>
  <si>
    <t>SECRETARÍA DE PROTECCIÓN CIVIL</t>
  </si>
  <si>
    <t>SECRETARÍA DE PROTECCIÓN Y SEGURIDAD CIUDADANA</t>
  </si>
  <si>
    <t>SECRETARÍA DE TURISMO</t>
  </si>
  <si>
    <t>SECRETARÍA DE MEDIO AMBIENTE, BIODIVERSIDAD, CAMBIO CLIMÁTICO Y ENERGÍA</t>
  </si>
  <si>
    <t>SECRETARÍA DE INCLUSIÓN</t>
  </si>
  <si>
    <t>SECRETARÍA DE BIENESTAR</t>
  </si>
  <si>
    <t>SECRETARÍA DE DESARROLLO AGROPECUARIO</t>
  </si>
  <si>
    <t>SECRETARÍA DE DESARROLLO ECONÓMICO</t>
  </si>
  <si>
    <t>SECRETARÍA DE DESARROLLO TERRITORIAL, URBANO Y OBRAS PÚBLICAS</t>
  </si>
  <si>
    <t>SECRETARÍA DE SALUD</t>
  </si>
  <si>
    <t>SECRETARÍA DE EDUCACIÓN</t>
  </si>
  <si>
    <t>SECRETARÍA DE MODERNIZACIÓN ADMINISTRATIVA E INNOVACIÓN GUBERNAMENTAL</t>
  </si>
  <si>
    <t>SECRETARÍA DE ADMINISTRACIÓN Y FINANZAS</t>
  </si>
  <si>
    <t>SECRETARÍA DE GOBIERNO</t>
  </si>
  <si>
    <t>COORDINACIÓN GENERAL DE LA OFICINA DE LA GOBERNADORA O DEL GOBERNADOR DEL ESTADO</t>
  </si>
  <si>
    <r>
      <rPr>
        <b/>
        <sz val="12"/>
        <color rgb="FF000000"/>
        <rFont val="Quatro Slab"/>
      </rPr>
      <t>PODER EJECUTIVO DEL ESTADO DE CAMPECHE
Estado Analítico del Ejercicio del Presupuesto de Egresos
Clasificación Administrativa
Del 01/01/2023 al 30/06/2023</t>
    </r>
    <r>
      <rPr>
        <sz val="10"/>
        <color rgb="FF000000"/>
        <rFont val="Quatro Slab"/>
      </rPr>
      <t xml:space="preserve">
 _x0000_</t>
    </r>
    <r>
      <rPr>
        <b/>
        <sz val="10"/>
        <color rgb="FF000000"/>
        <rFont val="Arial"/>
        <family val="2"/>
      </rPr>
      <t/>
    </r>
  </si>
  <si>
    <t>FIDEICOMISOS FINANCIEROS PUBLICOS CON PARTICIPACION ESTATAL MAYORITARIA</t>
  </si>
  <si>
    <t>ENTIDADES PARAESTATALES EMPRESARIALES FINANCIERAS NO MONETARIAS CON PARTICIPACION ESTATAL MAYORITARIA</t>
  </si>
  <si>
    <t>ENTIDADES PARAESTATALES EMPRESARIALES FINANCIERAS MONETARIAS CON PARTICIPACION ESTATAL MAYORITARIA</t>
  </si>
  <si>
    <t>FIDEICOMISOS EMPRESARIALES NO FINANCIEROS CON PARTICIPACIÓN ESTATAL MAYORITARIA</t>
  </si>
  <si>
    <t>ENTIDADES PARAESTATALES EMPRESARIALES NO FINANCIERAS CON PARTICIPACIÓN ESTATAL MAYORITARIA</t>
  </si>
  <si>
    <t>INSTITUCIONES PÚBLICAS DE SEGURIDAD SOCIAL</t>
  </si>
  <si>
    <t>ENTIDADES PARAESTATALES Y FIDEICOMISOS NO EMPRESARIALES Y NO FINANCIEROS</t>
  </si>
  <si>
    <r>
      <rPr>
        <b/>
        <sz val="11"/>
        <color rgb="FF000000"/>
        <rFont val="Quatro Slab"/>
      </rPr>
      <t>PODER EJECUTIVO DEL ESTADO DE CAMPECHE
Estado Analítico del Ejercicio del Presupuesto de Egresos
Clasificación Administrativa
Del 01/01/2023 al 30/06/2023</t>
    </r>
    <r>
      <rPr>
        <b/>
        <sz val="10"/>
        <color rgb="FF000000"/>
        <rFont val="Arial"/>
        <family val="2"/>
      </rPr>
      <t xml:space="preserve">
  </t>
    </r>
  </si>
  <si>
    <t>ADEUDOS DE EJERCICIOS FISCALES ANTERIORES</t>
  </si>
  <si>
    <t>SANEAMIENTO DEL SISTEMA FINANCIERO</t>
  </si>
  <si>
    <t>TRANSFERENCIAS, PARTICIPACIONES Y APORTACIONES ENTRE DIFERENTES NIVELES Y ORDENES DE GOBIERNO</t>
  </si>
  <si>
    <t>TRANSACCIONES DE LA DEUDA PÚBLICA / COSTO FINANCIERO DE LA DEUDA</t>
  </si>
  <si>
    <t>OTRAS  NO CLASIFICADAS EN FUNCIONES ANTERIORES</t>
  </si>
  <si>
    <t>OTRAS INDUSTRIAS Y OTROS ASUNTOS ECONÓMICOS</t>
  </si>
  <si>
    <t>CIENCIA, TECNOLOGÍA E INNOVACIÓN</t>
  </si>
  <si>
    <t>TURISMO</t>
  </si>
  <si>
    <t>COMUNICACIONES</t>
  </si>
  <si>
    <t>TRANSPORTE</t>
  </si>
  <si>
    <t>MINERÍA, MANUFACTURAS Y CONSTRUCCIÓN</t>
  </si>
  <si>
    <t>COMBUSTIBLES Y ENERGÍA</t>
  </si>
  <si>
    <t>AGROPECUARIA, SILVICULTURA, PESCA Y CAZA</t>
  </si>
  <si>
    <t>ASUNTOS ECONÓMICOS, COMERCIALES Y LABORALES EN GENERAL</t>
  </si>
  <si>
    <t>DESARROLLO ECONÓMICO</t>
  </si>
  <si>
    <t>OTROS ASUNTOS SOCIALES</t>
  </si>
  <si>
    <t>PROTECCIÓN SOCIAL</t>
  </si>
  <si>
    <t>EDUCACIÓN</t>
  </si>
  <si>
    <t>RECREACIÓN, CULTURA Y OTRAS MANIFESTACIONES SOCIALES</t>
  </si>
  <si>
    <t>SALUD</t>
  </si>
  <si>
    <t>VIVIENDA Y SERVICIOS A LA COMUNIDAD</t>
  </si>
  <si>
    <t>PROTECCION AMBIENTAL</t>
  </si>
  <si>
    <t>DESARROLLO SOCIAL</t>
  </si>
  <si>
    <t>ASUNTOS DE ORDEN PÚBLICO Y DE SEGURIDAD INTERIOR</t>
  </si>
  <si>
    <t>SEGURIDAD NACIONAL</t>
  </si>
  <si>
    <t>ASUNTOS FINANCIEROS Y HACENDARIOS</t>
  </si>
  <si>
    <t>RELACIONES EXTERIORES</t>
  </si>
  <si>
    <t>COORDINACION DE LA POLITICA DE GOBIERNO</t>
  </si>
  <si>
    <t>JUSTICIA</t>
  </si>
  <si>
    <t>LEGISLACIÓN</t>
  </si>
  <si>
    <t>GOBIERNO</t>
  </si>
  <si>
    <r>
      <rPr>
        <b/>
        <sz val="11"/>
        <color rgb="FF000000"/>
        <rFont val="Quatro Slab"/>
      </rPr>
      <t>PODER EJECUTIVO DEL ESTADO DE CAMPECHE
Estado Analítico del Ejercicio del Presupuesto de Egresos
Clasificación Funcional (Finalidad y Función)
Del 01/01/2023 al 30/06/2023</t>
    </r>
    <r>
      <rPr>
        <b/>
        <sz val="10"/>
        <color rgb="FF000000"/>
        <rFont val="Arial"/>
        <family val="2"/>
      </rPr>
      <t xml:space="preserve">
  </t>
    </r>
  </si>
  <si>
    <t>SECRETARIO DE ADMINISTRACIÓN Y FINANZAS</t>
  </si>
  <si>
    <t>TESORERO DE LA SECRETARÍA DE ADMINISTRACIÓN Y FINANZAS</t>
  </si>
  <si>
    <t>DIRECTOR GENERAL DE INGRESOS DE LA SECRETARÍA DE ADMINISTRACIÓN Y FINANZAS</t>
  </si>
  <si>
    <t>JEZRAEL ISAAC LARRACILLA PÉREZ</t>
  </si>
  <si>
    <t>C.P. JOSÉ  GERARDO OLVERA RIVAS</t>
  </si>
  <si>
    <t>LIC. VICENTE ANTONIO CU ESCAMILLA</t>
  </si>
  <si>
    <t>____________________________________________</t>
  </si>
  <si>
    <t>Ingresos Excedentes</t>
  </si>
  <si>
    <t/>
  </si>
  <si>
    <t>TOTAL</t>
  </si>
  <si>
    <t xml:space="preserve">   Ingresos Derivados de Financiamientos</t>
  </si>
  <si>
    <t>Ingresos Derivados de Financiamientos</t>
  </si>
  <si>
    <t>Transferencias, Asignaciones, Subsidios y Subvenciones, y Pensiones y Jubilaciones</t>
  </si>
  <si>
    <t>Ingresos por Venta de Bienes, Prestación de Servicios y Otros Ingresos</t>
  </si>
  <si>
    <t>Productos</t>
  </si>
  <si>
    <t>Cuotas y Aportaciones de Seguridad Social</t>
  </si>
  <si>
    <t>Ingresos de los Entes Públicos de los Poderes Legislativo y Judicial, de los Órganos Autónomos y del Sector Paraestatal o Paramunicipal, así como de las Empresas Productivas del Estado</t>
  </si>
  <si>
    <t>Participaciones, Aportaciones, Convenios, Incentivos Derivados de la Colaboración Fiscal y Fondos Distintos de Aportaciones</t>
  </si>
  <si>
    <t>Aprovechamientos</t>
  </si>
  <si>
    <t>Derechos</t>
  </si>
  <si>
    <t>Contribuciones de Mejoras</t>
  </si>
  <si>
    <t>Impuestos</t>
  </si>
  <si>
    <t>Ingresos del Poder Ejecutivo, Federal o Estatal y de los Municipios</t>
  </si>
  <si>
    <t>(6=5-1)</t>
  </si>
  <si>
    <t>(5)</t>
  </si>
  <si>
    <t>(4)</t>
  </si>
  <si>
    <t>(3=1+2)</t>
  </si>
  <si>
    <t>(2)</t>
  </si>
  <si>
    <t>(1)</t>
  </si>
  <si>
    <t>DIFERENCIA</t>
  </si>
  <si>
    <t xml:space="preserve">
RECAUDADO</t>
  </si>
  <si>
    <t xml:space="preserve">
DEVENGADO</t>
  </si>
  <si>
    <t xml:space="preserve">
MODIFICADO</t>
  </si>
  <si>
    <t>AMPLIACIONES Y 
REDUCCIONES</t>
  </si>
  <si>
    <t xml:space="preserve">
ESTIMADO</t>
  </si>
  <si>
    <t>ESTADO ANALÍTICO DE INGRESOS POR FUENTE DE FINANCIAMIENTO</t>
  </si>
  <si>
    <t>INGRESO</t>
  </si>
  <si>
    <t>-</t>
  </si>
  <si>
    <t>RUBRO DE INGRESOS</t>
  </si>
  <si>
    <t>DEL 1 DE ENERO AL 30 DE JUNIO DE 2023</t>
  </si>
  <si>
    <t>ESTADO ANALÍTICO DE INGRESOS</t>
  </si>
  <si>
    <t>PODER EJECUTIVO DEL ESTADO DE CAMPECHE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</si>
</sst>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[$-1080A]#,##0.00;\(#,##0.00\)"/>
    <numFmt numFmtId="165" formatCode="[$-1080A]&quot;$&quot;#,##0.00"/>
  </numFmts>
  <fonts count="38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0"/>
      <color rgb="FF000000"/>
      <name val="Arial"/>
      <family val="2"/>
    </font>
    <font>
      <b/>
      <sz val="10"/>
      <color rgb="FFFFFFFF"/>
      <name val="Quatro Slab"/>
      <family val="3"/>
    </font>
    <font>
      <b/>
      <sz val="10"/>
      <color rgb="FF000000"/>
      <name val="Quatro Slab"/>
    </font>
    <font>
      <sz val="10"/>
      <color rgb="FF000000"/>
      <name val="Quatro Slab"/>
    </font>
    <font>
      <b/>
      <sz val="11"/>
      <color rgb="FF000000"/>
      <name val="Quatro Slab"/>
    </font>
    <font>
      <b/>
      <sz val="10"/>
      <color rgb="FF000000"/>
      <name val="Arial"/>
      <family val="2"/>
    </font>
    <font>
      <b/>
      <sz val="11"/>
      <name val="Calibri"/>
      <family val="2"/>
    </font>
    <font>
      <b/>
      <sz val="9"/>
      <color rgb="FF000000"/>
      <name val="Averta"/>
    </font>
    <font>
      <sz val="9"/>
      <name val="Averta"/>
    </font>
    <font>
      <sz val="9"/>
      <color rgb="FF000000"/>
      <name val="Averta"/>
    </font>
    <font>
      <sz val="8"/>
      <color rgb="FF000000"/>
      <name val="Averta"/>
    </font>
    <font>
      <b/>
      <sz val="10"/>
      <color rgb="FFFFFFFF"/>
      <name val="Arial"/>
      <family val="2"/>
    </font>
    <font>
      <sz val="8"/>
      <name val="Averta"/>
    </font>
    <font>
      <b/>
      <sz val="8"/>
      <color rgb="FF000000"/>
      <name val="Averta"/>
    </font>
    <font>
      <sz val="8"/>
      <color theme="1"/>
      <name val="Averta"/>
    </font>
    <font>
      <b/>
      <sz val="9"/>
      <color rgb="FFFFFFFF"/>
      <name val="Quatro Slab"/>
      <family val="3"/>
    </font>
    <font>
      <sz val="10"/>
      <name val="Quatro Slab"/>
    </font>
    <font>
      <sz val="10"/>
      <color rgb="FF000000"/>
      <name val="Arial"/>
      <family val="2"/>
    </font>
    <font>
      <b/>
      <sz val="12"/>
      <color rgb="FF000000"/>
      <name val="Quatro Slab"/>
    </font>
    <font>
      <sz val="11"/>
      <name val="Calibri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9"/>
      <color rgb="FF000000"/>
      <name val="Quatro Slab"/>
      <family val="3"/>
    </font>
    <font>
      <b/>
      <sz val="9"/>
      <color rgb="FF000000"/>
      <name val="Quatro Slab"/>
      <family val="3"/>
    </font>
    <font>
      <sz val="11"/>
      <name val="Quatro Slab"/>
      <family val="3"/>
    </font>
    <font>
      <sz val="10"/>
      <color theme="1"/>
      <name val="Averta"/>
      <family val="3"/>
    </font>
    <font>
      <sz val="10"/>
      <name val="Averta"/>
      <family val="3"/>
    </font>
    <font>
      <b/>
      <sz val="10"/>
      <color rgb="FF000000"/>
      <name val="Averta"/>
      <family val="3"/>
    </font>
    <font>
      <sz val="10"/>
      <color rgb="FF000000"/>
      <name val="Averta"/>
      <family val="3"/>
    </font>
    <font>
      <b/>
      <sz val="10"/>
      <color theme="1"/>
      <name val="Averta"/>
      <family val="3"/>
    </font>
    <font>
      <b/>
      <sz val="10"/>
      <color theme="0"/>
      <name val="Quatro Slab"/>
      <family val="3"/>
    </font>
    <font>
      <sz val="10"/>
      <name val="Calibri"/>
      <family val="2"/>
    </font>
    <font>
      <sz val="11"/>
      <color theme="1"/>
      <name val="Averta"/>
      <family val="3"/>
    </font>
    <font>
      <b/>
      <sz val="11"/>
      <color theme="1"/>
      <name val="Averta"/>
      <family val="3"/>
    </font>
    <font>
      <sz val="9"/>
      <name val="Calibri"/>
      <family val="2"/>
    </font>
    <font>
      <b/>
      <sz val="10"/>
      <name val="Quatro Slab"/>
      <family val="3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F2241"/>
        <bgColor rgb="FF235B4E"/>
      </patternFill>
    </fill>
    <fill>
      <patternFill patternType="solid">
        <fgColor rgb="FFF5F5F5"/>
        <bgColor rgb="FFF5F5F5"/>
      </patternFill>
    </fill>
    <fill>
      <patternFill patternType="solid">
        <fgColor rgb="FF9F2241"/>
        <bgColor indexed="64"/>
      </patternFill>
    </fill>
    <fill>
      <patternFill patternType="solid">
        <fgColor rgb="FFD3D3D3"/>
        <bgColor rgb="FFD3D3D3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219">
    <xf numFmtId="0" fontId="1" fillId="0" borderId="0" xfId="0" applyFont="1" applyFill="1" applyBorder="1"/>
    <xf numFmtId="0" fontId="1" fillId="2" borderId="0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3" borderId="2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3" xfId="0" applyNumberFormat="1" applyFont="1" applyFill="1" applyBorder="1" applyAlignment="1">
      <alignment horizontal="center" vertical="center" wrapText="1" readingOrder="1"/>
    </xf>
    <xf numFmtId="0" fontId="3" fillId="3" borderId="14" xfId="0" applyNumberFormat="1" applyFont="1" applyFill="1" applyBorder="1" applyAlignment="1">
      <alignment horizontal="center" vertical="center" wrapText="1" readingOrder="1"/>
    </xf>
    <xf numFmtId="0" fontId="3" fillId="3" borderId="10" xfId="0" applyNumberFormat="1" applyFont="1" applyFill="1" applyBorder="1" applyAlignment="1">
      <alignment horizontal="center" vertical="center" wrapText="1" readingOrder="1"/>
    </xf>
    <xf numFmtId="0" fontId="3" fillId="3" borderId="15" xfId="0" applyNumberFormat="1" applyFont="1" applyFill="1" applyBorder="1" applyAlignment="1">
      <alignment horizontal="center" vertical="center" wrapText="1" readingOrder="1"/>
    </xf>
    <xf numFmtId="0" fontId="3" fillId="3" borderId="16" xfId="0" applyNumberFormat="1" applyFont="1" applyFill="1" applyBorder="1" applyAlignment="1">
      <alignment vertical="center" wrapText="1" readingOrder="1"/>
    </xf>
    <xf numFmtId="0" fontId="3" fillId="3" borderId="19" xfId="0" applyNumberFormat="1" applyFont="1" applyFill="1" applyBorder="1" applyAlignment="1">
      <alignment horizontal="center" vertical="center" wrapText="1" readingOrder="1"/>
    </xf>
    <xf numFmtId="0" fontId="3" fillId="3" borderId="23" xfId="0" applyNumberFormat="1" applyFont="1" applyFill="1" applyBorder="1" applyAlignment="1">
      <alignment horizontal="center" vertical="center" wrapText="1" readingOrder="1"/>
    </xf>
    <xf numFmtId="0" fontId="3" fillId="3" borderId="24" xfId="0" applyNumberFormat="1" applyFont="1" applyFill="1" applyBorder="1" applyAlignment="1">
      <alignment horizontal="center" vertical="center" wrapText="1" readingOrder="1"/>
    </xf>
    <xf numFmtId="164" fontId="9" fillId="0" borderId="5" xfId="0" applyNumberFormat="1" applyFont="1" applyFill="1" applyBorder="1" applyAlignment="1">
      <alignment horizontal="right" vertical="center" wrapText="1" readingOrder="1"/>
    </xf>
    <xf numFmtId="164" fontId="11" fillId="0" borderId="5" xfId="0" applyNumberFormat="1" applyFont="1" applyFill="1" applyBorder="1" applyAlignment="1">
      <alignment horizontal="right" vertical="center" wrapText="1" readingOrder="1"/>
    </xf>
    <xf numFmtId="164" fontId="9" fillId="0" borderId="2" xfId="0" applyNumberFormat="1" applyFont="1" applyFill="1" applyBorder="1" applyAlignment="1">
      <alignment horizontal="right" vertical="center" wrapText="1" readingOrder="1"/>
    </xf>
    <xf numFmtId="164" fontId="11" fillId="0" borderId="26" xfId="0" applyNumberFormat="1" applyFont="1" applyFill="1" applyBorder="1" applyAlignment="1">
      <alignment horizontal="right" vertical="center" wrapText="1" readingOrder="1"/>
    </xf>
    <xf numFmtId="164" fontId="11" fillId="0" borderId="20" xfId="0" applyNumberFormat="1" applyFont="1" applyFill="1" applyBorder="1" applyAlignment="1">
      <alignment horizontal="right" vertical="center" wrapText="1" readingOrder="1"/>
    </xf>
    <xf numFmtId="164" fontId="11" fillId="0" borderId="5" xfId="0" applyNumberFormat="1" applyFont="1" applyFill="1" applyBorder="1" applyAlignment="1">
      <alignment horizontal="right" vertical="center" wrapText="1" readingOrder="1"/>
    </xf>
    <xf numFmtId="0" fontId="3" fillId="3" borderId="8" xfId="0" applyNumberFormat="1" applyFont="1" applyFill="1" applyBorder="1" applyAlignment="1">
      <alignment horizontal="center" vertical="center" wrapText="1" readingOrder="1"/>
    </xf>
    <xf numFmtId="0" fontId="3" fillId="3" borderId="15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164" fontId="11" fillId="0" borderId="2" xfId="0" applyNumberFormat="1" applyFont="1" applyFill="1" applyBorder="1" applyAlignment="1">
      <alignment horizontal="right" vertical="center" wrapText="1" readingOrder="1"/>
    </xf>
    <xf numFmtId="164" fontId="11" fillId="2" borderId="5" xfId="0" applyNumberFormat="1" applyFont="1" applyFill="1" applyBorder="1" applyAlignment="1">
      <alignment horizontal="right" vertical="center" wrapText="1" readingOrder="1"/>
    </xf>
    <xf numFmtId="164" fontId="11" fillId="4" borderId="5" xfId="0" applyNumberFormat="1" applyFont="1" applyFill="1" applyBorder="1" applyAlignment="1">
      <alignment horizontal="right" vertical="center" wrapText="1" readingOrder="1"/>
    </xf>
    <xf numFmtId="0" fontId="3" fillId="3" borderId="10" xfId="0" applyNumberFormat="1" applyFont="1" applyFill="1" applyBorder="1" applyAlignment="1">
      <alignment vertical="center" wrapText="1" readingOrder="1"/>
    </xf>
    <xf numFmtId="164" fontId="12" fillId="0" borderId="2" xfId="0" applyNumberFormat="1" applyFont="1" applyFill="1" applyBorder="1" applyAlignment="1">
      <alignment horizontal="right" vertical="center" wrapText="1" readingOrder="1"/>
    </xf>
    <xf numFmtId="164" fontId="12" fillId="4" borderId="7" xfId="0" applyNumberFormat="1" applyFont="1" applyFill="1" applyBorder="1" applyAlignment="1">
      <alignment horizontal="right" vertical="center" wrapText="1" readingOrder="1"/>
    </xf>
    <xf numFmtId="164" fontId="12" fillId="4" borderId="5" xfId="0" applyNumberFormat="1" applyFont="1" applyFill="1" applyBorder="1" applyAlignment="1">
      <alignment horizontal="right" vertical="center" wrapText="1" readingOrder="1"/>
    </xf>
    <xf numFmtId="164" fontId="12" fillId="2" borderId="7" xfId="0" applyNumberFormat="1" applyFont="1" applyFill="1" applyBorder="1" applyAlignment="1">
      <alignment horizontal="right" vertical="center" wrapText="1" readingOrder="1"/>
    </xf>
    <xf numFmtId="164" fontId="12" fillId="2" borderId="5" xfId="0" applyNumberFormat="1" applyFont="1" applyFill="1" applyBorder="1" applyAlignment="1">
      <alignment horizontal="right" vertical="center" wrapText="1" readingOrder="1"/>
    </xf>
    <xf numFmtId="0" fontId="17" fillId="3" borderId="19" xfId="0" applyNumberFormat="1" applyFont="1" applyFill="1" applyBorder="1" applyAlignment="1">
      <alignment horizontal="center" vertical="center" wrapText="1" readingOrder="1"/>
    </xf>
    <xf numFmtId="0" fontId="17" fillId="3" borderId="16" xfId="0" applyNumberFormat="1" applyFont="1" applyFill="1" applyBorder="1" applyAlignment="1">
      <alignment vertical="center" wrapText="1" readingOrder="1"/>
    </xf>
    <xf numFmtId="0" fontId="17" fillId="3" borderId="15" xfId="0" applyNumberFormat="1" applyFont="1" applyFill="1" applyBorder="1" applyAlignment="1">
      <alignment horizontal="center" vertical="center" wrapText="1" readingOrder="1"/>
    </xf>
    <xf numFmtId="0" fontId="17" fillId="3" borderId="10" xfId="0" applyNumberFormat="1" applyFont="1" applyFill="1" applyBorder="1" applyAlignment="1">
      <alignment horizontal="center" vertical="center" wrapText="1" readingOrder="1"/>
    </xf>
    <xf numFmtId="0" fontId="17" fillId="3" borderId="14" xfId="0" applyNumberFormat="1" applyFont="1" applyFill="1" applyBorder="1" applyAlignment="1">
      <alignment horizontal="center" vertical="center" wrapText="1" readingOrder="1"/>
    </xf>
    <xf numFmtId="0" fontId="17" fillId="3" borderId="13" xfId="0" applyNumberFormat="1" applyFont="1" applyFill="1" applyBorder="1" applyAlignment="1">
      <alignment horizontal="center" vertical="center" wrapText="1" readingOrder="1"/>
    </xf>
    <xf numFmtId="0" fontId="17" fillId="3" borderId="10" xfId="0" applyNumberFormat="1" applyFont="1" applyFill="1" applyBorder="1" applyAlignment="1">
      <alignment vertical="center" wrapText="1" readingOrder="1"/>
    </xf>
    <xf numFmtId="0" fontId="17" fillId="3" borderId="1" xfId="0" applyNumberFormat="1" applyFont="1" applyFill="1" applyBorder="1" applyAlignment="1">
      <alignment horizontal="center" vertical="center" wrapText="1" readingOrder="1"/>
    </xf>
    <xf numFmtId="0" fontId="17" fillId="3" borderId="2" xfId="0" applyNumberFormat="1" applyFont="1" applyFill="1" applyBorder="1" applyAlignment="1">
      <alignment horizontal="center" vertical="center" wrapText="1" readingOrder="1"/>
    </xf>
    <xf numFmtId="0" fontId="3" fillId="3" borderId="29" xfId="0" applyNumberFormat="1" applyFont="1" applyFill="1" applyBorder="1" applyAlignment="1">
      <alignment horizontal="center" vertical="center" wrapText="1" readingOrder="1"/>
    </xf>
    <xf numFmtId="0" fontId="3" fillId="3" borderId="4" xfId="0" applyNumberFormat="1" applyFont="1" applyFill="1" applyBorder="1" applyAlignment="1">
      <alignment horizontal="center" vertical="center" wrapText="1" readingOrder="1"/>
    </xf>
    <xf numFmtId="0" fontId="3" fillId="3" borderId="34" xfId="0" applyNumberFormat="1" applyFont="1" applyFill="1" applyBorder="1" applyAlignment="1">
      <alignment horizontal="center" vertical="center" wrapText="1" readingOrder="1"/>
    </xf>
    <xf numFmtId="0" fontId="3" fillId="3" borderId="35" xfId="0" applyNumberFormat="1" applyFont="1" applyFill="1" applyBorder="1" applyAlignment="1">
      <alignment horizontal="center" vertical="center" wrapText="1" readingOrder="1"/>
    </xf>
    <xf numFmtId="0" fontId="3" fillId="3" borderId="36" xfId="0" applyNumberFormat="1" applyFont="1" applyFill="1" applyBorder="1" applyAlignment="1">
      <alignment horizontal="center" vertical="center" wrapText="1" readingOrder="1"/>
    </xf>
    <xf numFmtId="0" fontId="21" fillId="0" borderId="0" xfId="0" applyFont="1" applyFill="1" applyBorder="1"/>
    <xf numFmtId="0" fontId="3" fillId="3" borderId="34" xfId="0" applyNumberFormat="1" applyFont="1" applyFill="1" applyBorder="1" applyAlignment="1">
      <alignment vertical="center" wrapText="1" readingOrder="1"/>
    </xf>
    <xf numFmtId="0" fontId="3" fillId="3" borderId="33" xfId="0" applyNumberFormat="1" applyFont="1" applyFill="1" applyBorder="1" applyAlignment="1">
      <alignment horizontal="center" vertical="center" wrapText="1" readingOrder="1"/>
    </xf>
    <xf numFmtId="0" fontId="21" fillId="2" borderId="0" xfId="0" applyNumberFormat="1" applyFont="1" applyFill="1" applyBorder="1" applyAlignment="1">
      <alignment vertical="top" wrapText="1"/>
    </xf>
    <xf numFmtId="0" fontId="9" fillId="0" borderId="5" xfId="0" applyNumberFormat="1" applyFont="1" applyFill="1" applyBorder="1" applyAlignment="1">
      <alignment vertical="center" wrapText="1" readingOrder="1"/>
    </xf>
    <xf numFmtId="0" fontId="10" fillId="0" borderId="0" xfId="0" applyFont="1" applyFill="1" applyBorder="1"/>
    <xf numFmtId="164" fontId="9" fillId="0" borderId="5" xfId="0" applyNumberFormat="1" applyFont="1" applyFill="1" applyBorder="1" applyAlignment="1">
      <alignment horizontal="right" vertical="center" wrapText="1" readingOrder="1"/>
    </xf>
    <xf numFmtId="164" fontId="9" fillId="0" borderId="7" xfId="0" applyNumberFormat="1" applyFont="1" applyFill="1" applyBorder="1" applyAlignment="1">
      <alignment horizontal="right" vertical="center" wrapText="1" readingOrder="1"/>
    </xf>
    <xf numFmtId="0" fontId="10" fillId="0" borderId="6" xfId="0" applyNumberFormat="1" applyFont="1" applyFill="1" applyBorder="1" applyAlignment="1">
      <alignment vertical="top" wrapText="1"/>
    </xf>
    <xf numFmtId="0" fontId="11" fillId="0" borderId="5" xfId="0" applyNumberFormat="1" applyFont="1" applyFill="1" applyBorder="1" applyAlignment="1">
      <alignment horizontal="left" vertical="center" wrapText="1" readingOrder="1"/>
    </xf>
    <xf numFmtId="164" fontId="11" fillId="0" borderId="5" xfId="0" applyNumberFormat="1" applyFont="1" applyFill="1" applyBorder="1" applyAlignment="1">
      <alignment horizontal="right" vertical="center" wrapText="1" readingOrder="1"/>
    </xf>
    <xf numFmtId="164" fontId="11" fillId="0" borderId="7" xfId="0" applyNumberFormat="1" applyFont="1" applyFill="1" applyBorder="1" applyAlignment="1">
      <alignment horizontal="righ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7" fillId="2" borderId="0" xfId="0" applyNumberFormat="1" applyFont="1" applyFill="1" applyBorder="1" applyAlignment="1">
      <alignment horizontal="center" vertical="center" wrapText="1" readingOrder="1"/>
    </xf>
    <xf numFmtId="0" fontId="8" fillId="2" borderId="0" xfId="0" applyNumberFormat="1" applyFont="1" applyFill="1" applyBorder="1" applyAlignment="1">
      <alignment vertical="top" wrapText="1"/>
    </xf>
    <xf numFmtId="0" fontId="3" fillId="3" borderId="17" xfId="0" applyNumberFormat="1" applyFont="1" applyFill="1" applyBorder="1" applyAlignment="1">
      <alignment horizontal="center" vertical="center" wrapText="1" readingOrder="1"/>
    </xf>
    <xf numFmtId="0" fontId="3" fillId="3" borderId="8" xfId="0" applyNumberFormat="1" applyFont="1" applyFill="1" applyBorder="1" applyAlignment="1">
      <alignment horizontal="center" vertical="center" wrapText="1" readingOrder="1"/>
    </xf>
    <xf numFmtId="0" fontId="3" fillId="3" borderId="9" xfId="0" applyNumberFormat="1" applyFont="1" applyFill="1" applyBorder="1" applyAlignment="1">
      <alignment horizontal="center" vertical="center" wrapText="1" readingOrder="1"/>
    </xf>
    <xf numFmtId="0" fontId="3" fillId="3" borderId="20" xfId="0" applyNumberFormat="1" applyFont="1" applyFill="1" applyBorder="1" applyAlignment="1">
      <alignment horizontal="center" vertical="center" wrapText="1" readingOrder="1"/>
    </xf>
    <xf numFmtId="0" fontId="3" fillId="3" borderId="0" xfId="0" applyNumberFormat="1" applyFont="1" applyFill="1" applyBorder="1" applyAlignment="1">
      <alignment horizontal="center" vertical="center" wrapText="1" readingOrder="1"/>
    </xf>
    <xf numFmtId="0" fontId="3" fillId="3" borderId="22" xfId="0" applyNumberFormat="1" applyFont="1" applyFill="1" applyBorder="1" applyAlignment="1">
      <alignment horizontal="center" vertical="center" wrapText="1" readingOrder="1"/>
    </xf>
    <xf numFmtId="0" fontId="3" fillId="3" borderId="18" xfId="0" applyNumberFormat="1" applyFont="1" applyFill="1" applyBorder="1" applyAlignment="1">
      <alignment horizontal="center" vertical="center" wrapText="1" readingOrder="1"/>
    </xf>
    <xf numFmtId="0" fontId="3" fillId="3" borderId="15" xfId="0" applyNumberFormat="1" applyFont="1" applyFill="1" applyBorder="1" applyAlignment="1">
      <alignment horizontal="center" vertical="center" wrapText="1" readingOrder="1"/>
    </xf>
    <xf numFmtId="0" fontId="3" fillId="3" borderId="16" xfId="0" applyNumberFormat="1" applyFont="1" applyFill="1" applyBorder="1" applyAlignment="1">
      <alignment horizontal="center" vertical="center" wrapText="1" readingOrder="1"/>
    </xf>
    <xf numFmtId="0" fontId="3" fillId="3" borderId="11" xfId="0" applyNumberFormat="1" applyFont="1" applyFill="1" applyBorder="1" applyAlignment="1">
      <alignment horizontal="center" vertical="center" wrapText="1" readingOrder="1"/>
    </xf>
    <xf numFmtId="0" fontId="3" fillId="3" borderId="12" xfId="0" applyNumberFormat="1" applyFont="1" applyFill="1" applyBorder="1" applyAlignment="1">
      <alignment horizontal="center" vertical="center" wrapText="1" readingOrder="1"/>
    </xf>
    <xf numFmtId="0" fontId="11" fillId="0" borderId="26" xfId="0" applyNumberFormat="1" applyFont="1" applyFill="1" applyBorder="1" applyAlignment="1">
      <alignment horizontal="left" vertical="center" wrapText="1" readingOrder="1"/>
    </xf>
    <xf numFmtId="0" fontId="10" fillId="0" borderId="15" xfId="0" applyFont="1" applyFill="1" applyBorder="1"/>
    <xf numFmtId="164" fontId="11" fillId="0" borderId="26" xfId="0" applyNumberFormat="1" applyFont="1" applyFill="1" applyBorder="1" applyAlignment="1">
      <alignment horizontal="right" vertical="center" wrapText="1" readingOrder="1"/>
    </xf>
    <xf numFmtId="164" fontId="11" fillId="0" borderId="25" xfId="0" applyNumberFormat="1" applyFont="1" applyFill="1" applyBorder="1" applyAlignment="1">
      <alignment horizontal="right" vertical="center" wrapText="1" readingOrder="1"/>
    </xf>
    <xf numFmtId="0" fontId="10" fillId="0" borderId="21" xfId="0" applyNumberFormat="1" applyFont="1" applyFill="1" applyBorder="1" applyAlignment="1">
      <alignment vertical="top" wrapText="1"/>
    </xf>
    <xf numFmtId="0" fontId="11" fillId="0" borderId="20" xfId="0" applyNumberFormat="1" applyFont="1" applyFill="1" applyBorder="1" applyAlignment="1">
      <alignment horizontal="left" vertical="center" wrapText="1" readingOrder="1"/>
    </xf>
    <xf numFmtId="164" fontId="11" fillId="0" borderId="20" xfId="0" applyNumberFormat="1" applyFont="1" applyFill="1" applyBorder="1" applyAlignment="1">
      <alignment horizontal="right" vertical="center" wrapText="1" readingOrder="1"/>
    </xf>
    <xf numFmtId="164" fontId="11" fillId="0" borderId="0" xfId="0" applyNumberFormat="1" applyFont="1" applyFill="1" applyBorder="1" applyAlignment="1">
      <alignment horizontal="right" vertical="center" wrapText="1" readingOrder="1"/>
    </xf>
    <xf numFmtId="0" fontId="10" fillId="0" borderId="22" xfId="0" applyNumberFormat="1" applyFont="1" applyFill="1" applyBorder="1" applyAlignment="1">
      <alignment vertical="top" wrapText="1"/>
    </xf>
    <xf numFmtId="0" fontId="9" fillId="0" borderId="2" xfId="0" applyNumberFormat="1" applyFont="1" applyFill="1" applyBorder="1" applyAlignment="1">
      <alignment horizontal="center" vertical="center" wrapText="1" readingOrder="1"/>
    </xf>
    <xf numFmtId="0" fontId="10" fillId="0" borderId="3" xfId="0" applyNumberFormat="1" applyFont="1" applyFill="1" applyBorder="1" applyAlignment="1">
      <alignment vertical="top" wrapText="1"/>
    </xf>
    <xf numFmtId="0" fontId="10" fillId="0" borderId="4" xfId="0" applyNumberFormat="1" applyFont="1" applyFill="1" applyBorder="1" applyAlignment="1">
      <alignment vertical="top" wrapText="1"/>
    </xf>
    <xf numFmtId="164" fontId="9" fillId="0" borderId="2" xfId="0" applyNumberFormat="1" applyFont="1" applyFill="1" applyBorder="1" applyAlignment="1">
      <alignment horizontal="right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1" fillId="2" borderId="5" xfId="0" applyNumberFormat="1" applyFont="1" applyFill="1" applyBorder="1" applyAlignment="1">
      <alignment vertical="center" wrapText="1" readingOrder="1"/>
    </xf>
    <xf numFmtId="164" fontId="11" fillId="2" borderId="5" xfId="0" applyNumberFormat="1" applyFont="1" applyFill="1" applyBorder="1" applyAlignment="1">
      <alignment horizontal="right" vertical="center" wrapText="1" readingOrder="1"/>
    </xf>
    <xf numFmtId="164" fontId="11" fillId="2" borderId="7" xfId="0" applyNumberFormat="1" applyFont="1" applyFill="1" applyBorder="1" applyAlignment="1">
      <alignment horizontal="right" vertical="center" wrapText="1" readingOrder="1"/>
    </xf>
    <xf numFmtId="164" fontId="11" fillId="0" borderId="2" xfId="0" applyNumberFormat="1" applyFont="1" applyFill="1" applyBorder="1" applyAlignment="1">
      <alignment horizontal="right" vertical="center" wrapText="1" readingOrder="1"/>
    </xf>
    <xf numFmtId="0" fontId="11" fillId="4" borderId="5" xfId="0" applyNumberFormat="1" applyFont="1" applyFill="1" applyBorder="1" applyAlignment="1">
      <alignment vertical="center" wrapText="1" readingOrder="1"/>
    </xf>
    <xf numFmtId="164" fontId="11" fillId="4" borderId="5" xfId="0" applyNumberFormat="1" applyFont="1" applyFill="1" applyBorder="1" applyAlignment="1">
      <alignment horizontal="right" vertical="center" wrapText="1" readingOrder="1"/>
    </xf>
    <xf numFmtId="164" fontId="11" fillId="4" borderId="7" xfId="0" applyNumberFormat="1" applyFont="1" applyFill="1" applyBorder="1" applyAlignment="1">
      <alignment horizontal="right" vertical="center" wrapText="1" readingOrder="1"/>
    </xf>
    <xf numFmtId="0" fontId="3" fillId="3" borderId="27" xfId="0" applyNumberFormat="1" applyFont="1" applyFill="1" applyBorder="1" applyAlignment="1">
      <alignment horizontal="center" vertical="center" wrapText="1" readingOrder="1"/>
    </xf>
    <xf numFmtId="0" fontId="3" fillId="3" borderId="6" xfId="0" applyNumberFormat="1" applyFont="1" applyFill="1" applyBorder="1" applyAlignment="1">
      <alignment horizontal="center" vertical="center" wrapText="1" readingOrder="1"/>
    </xf>
    <xf numFmtId="0" fontId="3" fillId="3" borderId="2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11" fillId="0" borderId="5" xfId="0" applyNumberFormat="1" applyFont="1" applyFill="1" applyBorder="1" applyAlignment="1">
      <alignment vertical="center" wrapText="1" readingOrder="1"/>
    </xf>
    <xf numFmtId="0" fontId="19" fillId="0" borderId="0" xfId="0" applyNumberFormat="1" applyFont="1" applyFill="1" applyBorder="1" applyAlignment="1">
      <alignment horizontal="center" vertical="center" wrapText="1" readingOrder="1"/>
    </xf>
    <xf numFmtId="0" fontId="14" fillId="4" borderId="5" xfId="0" applyNumberFormat="1" applyFont="1" applyFill="1" applyBorder="1" applyAlignment="1">
      <alignment vertical="center" wrapText="1" readingOrder="1"/>
    </xf>
    <xf numFmtId="0" fontId="14" fillId="0" borderId="0" xfId="0" applyFont="1" applyFill="1" applyBorder="1"/>
    <xf numFmtId="164" fontId="12" fillId="4" borderId="5" xfId="0" applyNumberFormat="1" applyFont="1" applyFill="1" applyBorder="1" applyAlignment="1">
      <alignment horizontal="right" vertical="center" wrapText="1" readingOrder="1"/>
    </xf>
    <xf numFmtId="0" fontId="15" fillId="0" borderId="2" xfId="0" applyNumberFormat="1" applyFont="1" applyFill="1" applyBorder="1" applyAlignment="1">
      <alignment horizontal="center" vertical="center" wrapText="1" readingOrder="1"/>
    </xf>
    <xf numFmtId="0" fontId="14" fillId="0" borderId="3" xfId="0" applyNumberFormat="1" applyFont="1" applyFill="1" applyBorder="1" applyAlignment="1">
      <alignment vertical="top" wrapText="1"/>
    </xf>
    <xf numFmtId="0" fontId="14" fillId="0" borderId="4" xfId="0" applyNumberFormat="1" applyFont="1" applyFill="1" applyBorder="1" applyAlignment="1">
      <alignment vertical="top" wrapText="1"/>
    </xf>
    <xf numFmtId="164" fontId="12" fillId="0" borderId="2" xfId="0" applyNumberFormat="1" applyFont="1" applyFill="1" applyBorder="1" applyAlignment="1">
      <alignment horizontal="right" vertical="center" wrapText="1" readingOrder="1"/>
    </xf>
    <xf numFmtId="0" fontId="14" fillId="2" borderId="5" xfId="0" applyNumberFormat="1" applyFont="1" applyFill="1" applyBorder="1" applyAlignment="1">
      <alignment vertical="center" wrapText="1" readingOrder="1"/>
    </xf>
    <xf numFmtId="164" fontId="12" fillId="2" borderId="5" xfId="0" applyNumberFormat="1" applyFont="1" applyFill="1" applyBorder="1" applyAlignment="1">
      <alignment horizontal="right" vertical="center" wrapText="1" readingOrder="1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7" fillId="3" borderId="17" xfId="0" applyNumberFormat="1" applyFont="1" applyFill="1" applyBorder="1" applyAlignment="1">
      <alignment horizontal="center" vertical="center" wrapText="1" readingOrder="1"/>
    </xf>
    <xf numFmtId="0" fontId="17" fillId="3" borderId="8" xfId="0" applyNumberFormat="1" applyFont="1" applyFill="1" applyBorder="1" applyAlignment="1">
      <alignment horizontal="center" vertical="center" wrapText="1" readingOrder="1"/>
    </xf>
    <xf numFmtId="0" fontId="17" fillId="3" borderId="27" xfId="0" applyNumberFormat="1" applyFont="1" applyFill="1" applyBorder="1" applyAlignment="1">
      <alignment horizontal="center" vertical="center" wrapText="1" readingOrder="1"/>
    </xf>
    <xf numFmtId="0" fontId="17" fillId="3" borderId="20" xfId="0" applyNumberFormat="1" applyFont="1" applyFill="1" applyBorder="1" applyAlignment="1">
      <alignment horizontal="center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0" fontId="17" fillId="3" borderId="6" xfId="0" applyNumberFormat="1" applyFont="1" applyFill="1" applyBorder="1" applyAlignment="1">
      <alignment horizontal="center" vertical="center" wrapText="1" readingOrder="1"/>
    </xf>
    <xf numFmtId="0" fontId="17" fillId="3" borderId="18" xfId="0" applyNumberFormat="1" applyFont="1" applyFill="1" applyBorder="1" applyAlignment="1">
      <alignment horizontal="center" vertical="center" wrapText="1" readingOrder="1"/>
    </xf>
    <xf numFmtId="0" fontId="17" fillId="3" borderId="15" xfId="0" applyNumberFormat="1" applyFont="1" applyFill="1" applyBorder="1" applyAlignment="1">
      <alignment horizontal="center" vertical="center" wrapText="1" readingOrder="1"/>
    </xf>
    <xf numFmtId="0" fontId="17" fillId="3" borderId="21" xfId="0" applyNumberFormat="1" applyFont="1" applyFill="1" applyBorder="1" applyAlignment="1">
      <alignment horizontal="center" vertical="center" wrapText="1" readingOrder="1"/>
    </xf>
    <xf numFmtId="0" fontId="17" fillId="3" borderId="9" xfId="0" applyNumberFormat="1" applyFont="1" applyFill="1" applyBorder="1" applyAlignment="1">
      <alignment horizontal="center" vertical="center" wrapText="1" readingOrder="1"/>
    </xf>
    <xf numFmtId="0" fontId="17" fillId="3" borderId="11" xfId="0" applyNumberFormat="1" applyFont="1" applyFill="1" applyBorder="1" applyAlignment="1">
      <alignment horizontal="center" vertical="center" wrapText="1" readingOrder="1"/>
    </xf>
    <xf numFmtId="0" fontId="17" fillId="3" borderId="12" xfId="0" applyNumberFormat="1" applyFont="1" applyFill="1" applyBorder="1" applyAlignment="1">
      <alignment horizontal="center" vertical="center" wrapText="1" readingOrder="1"/>
    </xf>
    <xf numFmtId="0" fontId="11" fillId="2" borderId="5" xfId="0" applyNumberFormat="1" applyFont="1" applyFill="1" applyBorder="1" applyAlignment="1">
      <alignment horizontal="left" vertical="center" wrapText="1" readingOrder="1"/>
    </xf>
    <xf numFmtId="0" fontId="11" fillId="4" borderId="5" xfId="0" applyNumberFormat="1" applyFont="1" applyFill="1" applyBorder="1" applyAlignment="1">
      <alignment horizontal="left" vertical="center" wrapText="1" readingOrder="1"/>
    </xf>
    <xf numFmtId="0" fontId="3" fillId="3" borderId="19" xfId="0" applyNumberFormat="1" applyFont="1" applyFill="1" applyBorder="1" applyAlignment="1">
      <alignment horizontal="center" vertical="center" wrapText="1" readingOrder="1"/>
    </xf>
    <xf numFmtId="0" fontId="3" fillId="3" borderId="37" xfId="0" applyNumberFormat="1" applyFont="1" applyFill="1" applyBorder="1" applyAlignment="1">
      <alignment horizontal="center" vertical="center" wrapText="1" readingOrder="1"/>
    </xf>
    <xf numFmtId="0" fontId="3" fillId="3" borderId="33" xfId="0" applyNumberFormat="1" applyFont="1" applyFill="1" applyBorder="1" applyAlignment="1">
      <alignment horizontal="center" vertical="center" wrapText="1" readingOrder="1"/>
    </xf>
    <xf numFmtId="0" fontId="3" fillId="3" borderId="32" xfId="0" applyNumberFormat="1" applyFont="1" applyFill="1" applyBorder="1" applyAlignment="1">
      <alignment horizontal="center" vertical="center" wrapText="1" readingOrder="1"/>
    </xf>
    <xf numFmtId="0" fontId="3" fillId="3" borderId="31" xfId="0" applyNumberFormat="1" applyFont="1" applyFill="1" applyBorder="1" applyAlignment="1">
      <alignment horizontal="center" vertical="center" wrapText="1" readingOrder="1"/>
    </xf>
    <xf numFmtId="0" fontId="3" fillId="3" borderId="26" xfId="0" applyNumberFormat="1" applyFont="1" applyFill="1" applyBorder="1" applyAlignment="1">
      <alignment horizontal="center" vertical="center" wrapText="1" readingOrder="1"/>
    </xf>
    <xf numFmtId="0" fontId="3" fillId="3" borderId="30" xfId="0" applyNumberFormat="1" applyFont="1" applyFill="1" applyBorder="1" applyAlignment="1">
      <alignment horizontal="center" vertical="center" wrapText="1" readingOrder="1"/>
    </xf>
    <xf numFmtId="0" fontId="3" fillId="3" borderId="14" xfId="0" applyNumberFormat="1" applyFont="1" applyFill="1" applyBorder="1" applyAlignment="1">
      <alignment horizontal="center" vertical="center" wrapText="1" readingOrder="1"/>
    </xf>
    <xf numFmtId="0" fontId="3" fillId="3" borderId="28" xfId="0" applyNumberFormat="1" applyFont="1" applyFill="1" applyBorder="1" applyAlignment="1">
      <alignment horizontal="center" vertical="center" wrapText="1" readingOrder="1"/>
    </xf>
    <xf numFmtId="0" fontId="21" fillId="2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/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8" xfId="0" applyFont="1" applyFill="1" applyBorder="1" applyAlignment="1"/>
    <xf numFmtId="0" fontId="1" fillId="0" borderId="22" xfId="0" applyFont="1" applyFill="1" applyBorder="1" applyAlignment="1"/>
    <xf numFmtId="0" fontId="1" fillId="0" borderId="20" xfId="0" applyFont="1" applyFill="1" applyBorder="1" applyAlignment="1"/>
    <xf numFmtId="0" fontId="24" fillId="0" borderId="22" xfId="0" applyFont="1" applyBorder="1" applyAlignment="1">
      <alignment horizontal="center" vertical="center" wrapText="1" readingOrder="1"/>
    </xf>
    <xf numFmtId="0" fontId="24" fillId="0" borderId="0" xfId="0" applyFont="1" applyBorder="1" applyAlignment="1">
      <alignment horizontal="center" vertical="center" wrapText="1" readingOrder="1"/>
    </xf>
    <xf numFmtId="0" fontId="24" fillId="0" borderId="20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 readingOrder="1"/>
    </xf>
    <xf numFmtId="0" fontId="25" fillId="0" borderId="0" xfId="0" applyFont="1" applyBorder="1" applyAlignment="1">
      <alignment horizontal="center" vertical="center" wrapText="1" readingOrder="1"/>
    </xf>
    <xf numFmtId="0" fontId="25" fillId="0" borderId="2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/>
    <xf numFmtId="0" fontId="26" fillId="0" borderId="0" xfId="0" applyFont="1" applyFill="1" applyBorder="1" applyAlignment="1"/>
    <xf numFmtId="0" fontId="26" fillId="0" borderId="20" xfId="0" applyFont="1" applyFill="1" applyBorder="1" applyAlignment="1"/>
    <xf numFmtId="0" fontId="26" fillId="0" borderId="22" xfId="0" applyFont="1" applyFill="1" applyBorder="1"/>
    <xf numFmtId="0" fontId="26" fillId="0" borderId="0" xfId="0" applyFont="1" applyFill="1" applyBorder="1"/>
    <xf numFmtId="0" fontId="26" fillId="0" borderId="20" xfId="0" applyFont="1" applyFill="1" applyBorder="1"/>
    <xf numFmtId="0" fontId="1" fillId="0" borderId="22" xfId="0" applyFont="1" applyFill="1" applyBorder="1"/>
    <xf numFmtId="0" fontId="1" fillId="0" borderId="20" xfId="0" applyFont="1" applyFill="1" applyBorder="1"/>
    <xf numFmtId="43" fontId="1" fillId="0" borderId="0" xfId="0" applyNumberFormat="1" applyFont="1" applyFill="1" applyBorder="1"/>
    <xf numFmtId="39" fontId="27" fillId="0" borderId="10" xfId="1" applyNumberFormat="1" applyFont="1" applyFill="1" applyBorder="1" applyAlignment="1">
      <alignment horizontal="right" vertical="top" wrapText="1" readingOrder="1"/>
    </xf>
    <xf numFmtId="43" fontId="28" fillId="0" borderId="3" xfId="1" applyFont="1" applyFill="1" applyBorder="1" applyAlignment="1">
      <alignment horizontal="center" vertical="center" wrapText="1"/>
    </xf>
    <xf numFmtId="43" fontId="29" fillId="0" borderId="4" xfId="1" applyFont="1" applyFill="1" applyBorder="1" applyAlignment="1">
      <alignment horizontal="center" vertical="center" wrapText="1" readingOrder="1"/>
    </xf>
    <xf numFmtId="43" fontId="29" fillId="0" borderId="38" xfId="1" applyFont="1" applyFill="1" applyBorder="1" applyAlignment="1">
      <alignment horizontal="right" vertical="top" wrapText="1" readingOrder="1"/>
    </xf>
    <xf numFmtId="43" fontId="29" fillId="0" borderId="39" xfId="1" applyFont="1" applyFill="1" applyBorder="1" applyAlignment="1">
      <alignment horizontal="right" vertical="top" wrapText="1" readingOrder="1"/>
    </xf>
    <xf numFmtId="0" fontId="30" fillId="0" borderId="40" xfId="0" applyNumberFormat="1" applyFont="1" applyFill="1" applyBorder="1" applyAlignment="1">
      <alignment horizontal="center" vertical="top" wrapText="1" readingOrder="1"/>
    </xf>
    <xf numFmtId="39" fontId="31" fillId="0" borderId="10" xfId="1" applyNumberFormat="1" applyFont="1" applyFill="1" applyBorder="1" applyAlignment="1">
      <alignment horizontal="right" vertical="top" wrapText="1" readingOrder="1"/>
    </xf>
    <xf numFmtId="43" fontId="29" fillId="0" borderId="1" xfId="1" applyFont="1" applyFill="1" applyBorder="1" applyAlignment="1">
      <alignment horizontal="right" vertical="top" wrapText="1" readingOrder="1"/>
    </xf>
    <xf numFmtId="43" fontId="29" fillId="0" borderId="4" xfId="1" applyFont="1" applyFill="1" applyBorder="1" applyAlignment="1">
      <alignment horizontal="right" vertical="top" wrapText="1" readingOrder="1"/>
    </xf>
    <xf numFmtId="43" fontId="29" fillId="0" borderId="35" xfId="1" applyFont="1" applyFill="1" applyBorder="1" applyAlignment="1">
      <alignment horizontal="right" vertical="top" wrapText="1" readingOrder="1"/>
    </xf>
    <xf numFmtId="0" fontId="30" fillId="0" borderId="23" xfId="0" applyNumberFormat="1" applyFont="1" applyFill="1" applyBorder="1" applyAlignment="1">
      <alignment horizontal="center" vertical="top" wrapText="1" readingOrder="1"/>
    </xf>
    <xf numFmtId="39" fontId="27" fillId="0" borderId="41" xfId="1" applyNumberFormat="1" applyFont="1" applyFill="1" applyBorder="1" applyAlignment="1">
      <alignment horizontal="right" vertical="top" wrapText="1" readingOrder="1"/>
    </xf>
    <xf numFmtId="39" fontId="27" fillId="0" borderId="42" xfId="1" applyNumberFormat="1" applyFont="1" applyFill="1" applyBorder="1" applyAlignment="1">
      <alignment horizontal="right" vertical="top" wrapText="1" readingOrder="1"/>
    </xf>
    <xf numFmtId="39" fontId="27" fillId="0" borderId="34" xfId="1" applyNumberFormat="1" applyFont="1" applyFill="1" applyBorder="1" applyAlignment="1">
      <alignment horizontal="right" vertical="top" wrapText="1" readingOrder="1"/>
    </xf>
    <xf numFmtId="0" fontId="30" fillId="0" borderId="20" xfId="0" applyNumberFormat="1" applyFont="1" applyFill="1" applyBorder="1" applyAlignment="1">
      <alignment vertical="center" wrapText="1" readingOrder="1"/>
    </xf>
    <xf numFmtId="39" fontId="31" fillId="0" borderId="41" xfId="1" applyNumberFormat="1" applyFont="1" applyFill="1" applyBorder="1" applyAlignment="1">
      <alignment horizontal="right" vertical="top" wrapText="1" readingOrder="1"/>
    </xf>
    <xf numFmtId="39" fontId="31" fillId="0" borderId="42" xfId="1" applyNumberFormat="1" applyFont="1" applyFill="1" applyBorder="1" applyAlignment="1">
      <alignment horizontal="right" vertical="top" wrapText="1" readingOrder="1"/>
    </xf>
    <xf numFmtId="0" fontId="29" fillId="0" borderId="20" xfId="0" applyNumberFormat="1" applyFont="1" applyFill="1" applyBorder="1" applyAlignment="1">
      <alignment vertical="top" wrapText="1" readingOrder="1"/>
    </xf>
    <xf numFmtId="0" fontId="30" fillId="0" borderId="20" xfId="0" applyNumberFormat="1" applyFont="1" applyFill="1" applyBorder="1" applyAlignment="1">
      <alignment horizontal="left" vertical="top" wrapText="1" indent="1" readingOrder="1"/>
    </xf>
    <xf numFmtId="0" fontId="30" fillId="0" borderId="20" xfId="0" applyNumberFormat="1" applyFont="1" applyFill="1" applyBorder="1" applyAlignment="1">
      <alignment horizontal="left" vertical="center" wrapText="1" indent="1" readingOrder="1"/>
    </xf>
    <xf numFmtId="43" fontId="27" fillId="0" borderId="41" xfId="1" applyFont="1" applyFill="1" applyBorder="1" applyAlignment="1">
      <alignment horizontal="right" vertical="top" wrapText="1" readingOrder="1"/>
    </xf>
    <xf numFmtId="43" fontId="27" fillId="0" borderId="5" xfId="1" applyFont="1" applyFill="1" applyBorder="1" applyAlignment="1">
      <alignment horizontal="right" vertical="top" wrapText="1" readingOrder="1"/>
    </xf>
    <xf numFmtId="43" fontId="27" fillId="0" borderId="6" xfId="1" applyFont="1" applyFill="1" applyBorder="1" applyAlignment="1">
      <alignment horizontal="right" vertical="top" wrapText="1" readingOrder="1"/>
    </xf>
    <xf numFmtId="43" fontId="31" fillId="0" borderId="41" xfId="0" applyNumberFormat="1" applyFont="1" applyFill="1" applyBorder="1" applyAlignment="1">
      <alignment horizontal="right" vertical="top" wrapText="1" readingOrder="1"/>
    </xf>
    <xf numFmtId="43" fontId="31" fillId="0" borderId="5" xfId="0" applyNumberFormat="1" applyFont="1" applyFill="1" applyBorder="1" applyAlignment="1">
      <alignment horizontal="right" vertical="top" wrapText="1" readingOrder="1"/>
    </xf>
    <xf numFmtId="43" fontId="31" fillId="0" borderId="6" xfId="0" applyNumberFormat="1" applyFont="1" applyFill="1" applyBorder="1" applyAlignment="1">
      <alignment horizontal="right" vertical="top" wrapText="1" readingOrder="1"/>
    </xf>
    <xf numFmtId="43" fontId="31" fillId="0" borderId="7" xfId="0" applyNumberFormat="1" applyFont="1" applyFill="1" applyBorder="1" applyAlignment="1">
      <alignment horizontal="right" vertical="top" wrapText="1" readingOrder="1"/>
    </xf>
    <xf numFmtId="0" fontId="32" fillId="5" borderId="10" xfId="1" applyNumberFormat="1" applyFont="1" applyFill="1" applyBorder="1" applyAlignment="1">
      <alignment horizontal="center" vertical="center"/>
    </xf>
    <xf numFmtId="0" fontId="32" fillId="5" borderId="34" xfId="1" applyNumberFormat="1" applyFont="1" applyFill="1" applyBorder="1" applyAlignment="1">
      <alignment horizontal="center" vertical="center"/>
    </xf>
    <xf numFmtId="0" fontId="32" fillId="5" borderId="10" xfId="1" applyNumberFormat="1" applyFont="1" applyFill="1" applyBorder="1" applyAlignment="1">
      <alignment horizontal="center" vertical="center" wrapText="1"/>
    </xf>
    <xf numFmtId="0" fontId="32" fillId="5" borderId="41" xfId="1" applyNumberFormat="1" applyFont="1" applyFill="1" applyBorder="1" applyAlignment="1">
      <alignment horizontal="center" vertical="center"/>
    </xf>
    <xf numFmtId="0" fontId="32" fillId="5" borderId="10" xfId="1" applyNumberFormat="1" applyFont="1" applyFill="1" applyBorder="1" applyAlignment="1">
      <alignment horizontal="center" vertical="center"/>
    </xf>
    <xf numFmtId="0" fontId="32" fillId="5" borderId="43" xfId="1" applyNumberFormat="1" applyFont="1" applyFill="1" applyBorder="1" applyAlignment="1">
      <alignment horizontal="center" vertical="center"/>
    </xf>
    <xf numFmtId="0" fontId="23" fillId="0" borderId="22" xfId="0" applyFont="1" applyFill="1" applyBorder="1"/>
    <xf numFmtId="0" fontId="23" fillId="0" borderId="0" xfId="0" applyFont="1" applyFill="1" applyBorder="1"/>
    <xf numFmtId="0" fontId="33" fillId="0" borderId="20" xfId="0" applyFont="1" applyFill="1" applyBorder="1"/>
    <xf numFmtId="165" fontId="23" fillId="0" borderId="0" xfId="0" applyNumberFormat="1" applyFont="1" applyFill="1" applyBorder="1"/>
    <xf numFmtId="43" fontId="34" fillId="0" borderId="3" xfId="1" applyFont="1" applyFill="1" applyBorder="1" applyAlignment="1">
      <alignment horizontal="center" vertical="center" wrapText="1" readingOrder="1"/>
    </xf>
    <xf numFmtId="43" fontId="35" fillId="0" borderId="4" xfId="1" applyFont="1" applyFill="1" applyBorder="1" applyAlignment="1">
      <alignment horizontal="center" vertical="center" wrapText="1" readingOrder="1"/>
    </xf>
    <xf numFmtId="43" fontId="35" fillId="0" borderId="38" xfId="1" applyFont="1" applyFill="1" applyBorder="1" applyAlignment="1">
      <alignment horizontal="right" vertical="top" wrapText="1" readingOrder="1"/>
    </xf>
    <xf numFmtId="43" fontId="35" fillId="0" borderId="39" xfId="1" applyFont="1" applyFill="1" applyBorder="1" applyAlignment="1">
      <alignment horizontal="right" vertical="top" wrapText="1" readingOrder="1"/>
    </xf>
    <xf numFmtId="39" fontId="35" fillId="0" borderId="10" xfId="1" applyNumberFormat="1" applyFont="1" applyFill="1" applyBorder="1" applyAlignment="1">
      <alignment horizontal="right" vertical="top" wrapText="1" readingOrder="1"/>
    </xf>
    <xf numFmtId="43" fontId="35" fillId="0" borderId="1" xfId="1" applyFont="1" applyFill="1" applyBorder="1" applyAlignment="1">
      <alignment horizontal="right" vertical="top" wrapText="1" readingOrder="1"/>
    </xf>
    <xf numFmtId="43" fontId="35" fillId="0" borderId="4" xfId="1" applyFont="1" applyFill="1" applyBorder="1" applyAlignment="1">
      <alignment horizontal="right" vertical="top" wrapText="1" readingOrder="1"/>
    </xf>
    <xf numFmtId="43" fontId="35" fillId="0" borderId="36" xfId="1" applyFont="1" applyFill="1" applyBorder="1" applyAlignment="1">
      <alignment horizontal="right" vertical="top" wrapText="1" readingOrder="1"/>
    </xf>
    <xf numFmtId="39" fontId="34" fillId="0" borderId="41" xfId="1" applyNumberFormat="1" applyFont="1" applyFill="1" applyBorder="1" applyAlignment="1">
      <alignment horizontal="right" vertical="top" wrapText="1" readingOrder="1"/>
    </xf>
    <xf numFmtId="39" fontId="34" fillId="0" borderId="42" xfId="1" applyNumberFormat="1" applyFont="1" applyFill="1" applyBorder="1" applyAlignment="1">
      <alignment horizontal="right" vertical="top" wrapText="1" readingOrder="1"/>
    </xf>
    <xf numFmtId="39" fontId="34" fillId="0" borderId="34" xfId="1" applyNumberFormat="1" applyFont="1" applyFill="1" applyBorder="1" applyAlignment="1">
      <alignment horizontal="right" vertical="top" wrapText="1" readingOrder="1"/>
    </xf>
    <xf numFmtId="0" fontId="30" fillId="0" borderId="20" xfId="0" applyNumberFormat="1" applyFont="1" applyFill="1" applyBorder="1" applyAlignment="1">
      <alignment horizontal="left" vertical="top" wrapText="1" readingOrder="1"/>
    </xf>
    <xf numFmtId="43" fontId="34" fillId="0" borderId="6" xfId="1" applyFont="1" applyFill="1" applyBorder="1" applyAlignment="1">
      <alignment horizontal="right" vertical="top" wrapText="1" readingOrder="1"/>
    </xf>
    <xf numFmtId="43" fontId="36" fillId="0" borderId="0" xfId="1" applyFont="1" applyFill="1" applyBorder="1"/>
    <xf numFmtId="43" fontId="34" fillId="0" borderId="5" xfId="1" applyFont="1" applyFill="1" applyBorder="1" applyAlignment="1">
      <alignment horizontal="right" vertical="top" wrapText="1" readingOrder="1"/>
    </xf>
    <xf numFmtId="43" fontId="34" fillId="0" borderId="42" xfId="1" applyFont="1" applyFill="1" applyBorder="1" applyAlignment="1">
      <alignment horizontal="right" vertical="top" wrapText="1" readingOrder="1"/>
    </xf>
    <xf numFmtId="0" fontId="37" fillId="0" borderId="22" xfId="1" applyNumberFormat="1" applyFont="1" applyFill="1" applyBorder="1" applyAlignment="1">
      <alignment horizontal="center" vertical="center"/>
    </xf>
    <xf numFmtId="0" fontId="37" fillId="0" borderId="0" xfId="1" applyNumberFormat="1" applyFont="1" applyFill="1" applyBorder="1" applyAlignment="1">
      <alignment horizontal="center" vertical="center"/>
    </xf>
    <xf numFmtId="0" fontId="37" fillId="0" borderId="20" xfId="1" applyNumberFormat="1" applyFont="1" applyFill="1" applyBorder="1" applyAlignment="1">
      <alignment horizontal="center" vertical="center"/>
    </xf>
    <xf numFmtId="0" fontId="1" fillId="6" borderId="9" xfId="0" applyNumberFormat="1" applyFont="1" applyFill="1" applyBorder="1" applyAlignment="1">
      <alignment vertical="top" wrapText="1"/>
    </xf>
    <xf numFmtId="0" fontId="1" fillId="6" borderId="8" xfId="0" applyNumberFormat="1" applyFont="1" applyFill="1" applyBorder="1" applyAlignment="1">
      <alignment vertical="top" wrapText="1"/>
    </xf>
    <xf numFmtId="0" fontId="1" fillId="6" borderId="17" xfId="0" applyNumberFormat="1" applyFont="1" applyFill="1" applyBorder="1" applyAlignment="1">
      <alignment vertical="top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235B4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74083</xdr:colOff>
      <xdr:row>1</xdr:row>
      <xdr:rowOff>10583</xdr:rowOff>
    </xdr:from>
    <xdr:ext cx="517935" cy="810939"/>
    <xdr:pic>
      <xdr:nvPicPr>
        <xdr:cNvPr id="2" name="Imagen 1">
          <a:extLst>
            <a:ext uri="{FF2B5EF4-FFF2-40B4-BE49-F238E27FC236}">
              <a16:creationId xmlns:a16="http://schemas.microsoft.com/office/drawing/2014/main" id="{27585FDA-2DBD-4ED5-AC83-9592B3A4CD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3" y="201083"/>
          <a:ext cx="517935" cy="810939"/>
        </a:xfrm>
        <a:prstGeom prst="rect">
          <a:avLst/>
        </a:prstGeom>
      </xdr:spPr>
    </xdr:pic>
    <xdr:clientData/>
  </xdr:oneCellAnchor>
  <xdr:oneCellAnchor>
    <xdr:from>
      <xdr:col>5</xdr:col>
      <xdr:colOff>1079500</xdr:colOff>
      <xdr:row>1</xdr:row>
      <xdr:rowOff>105834</xdr:rowOff>
    </xdr:from>
    <xdr:ext cx="1691704" cy="561041"/>
    <xdr:pic>
      <xdr:nvPicPr>
        <xdr:cNvPr id="3" name="Imagen 2">
          <a:extLst>
            <a:ext uri="{FF2B5EF4-FFF2-40B4-BE49-F238E27FC236}">
              <a16:creationId xmlns:a16="http://schemas.microsoft.com/office/drawing/2014/main" id="{3E7BEC49-B6D8-4755-A559-7C1B35F3C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5175" y="296334"/>
          <a:ext cx="1691704" cy="56104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28577</xdr:colOff>
      <xdr:row>1</xdr:row>
      <xdr:rowOff>28575</xdr:rowOff>
    </xdr:from>
    <xdr:to>
      <xdr:col>5</xdr:col>
      <xdr:colOff>152401</xdr:colOff>
      <xdr:row>2</xdr:row>
      <xdr:rowOff>828675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2" y="47625"/>
          <a:ext cx="1095374" cy="857250"/>
        </a:xfrm>
        <a:prstGeom prst="rect">
          <a:avLst/>
        </a:prstGeom>
      </xdr:spPr>
    </xdr:pic>
    <xdr:clientData/>
  </xdr:twoCellAnchor>
  <xdr:twoCellAnchor editAs="oneCell">
    <xdr:from>
      <xdr:col>9</xdr:col>
      <xdr:colOff>971550</xdr:colOff>
      <xdr:row>1</xdr:row>
      <xdr:rowOff>47625</xdr:rowOff>
    </xdr:from>
    <xdr:to>
      <xdr:col>12</xdr:col>
      <xdr:colOff>715841</xdr:colOff>
      <xdr:row>2</xdr:row>
      <xdr:rowOff>605936</xdr:rowOff>
    </xdr:to>
    <xdr:pic>
      <xdr:nvPicPr>
        <xdr:cNvPr id="4" name="Imagen" descr="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029575" y="66675"/>
          <a:ext cx="1839791" cy="615461"/>
        </a:xfrm>
        <a:prstGeom prst="rect">
          <a:avLst/>
        </a:prstGeom>
        <a:ln w="12700">
          <a:miter lim="400000"/>
        </a:ln>
      </xdr:spPr>
    </xdr:pic>
    <xdr:clientData/>
  </xdr:twoCellAnchor>
  <xdr:twoCellAnchor>
    <xdr:from>
      <xdr:col>0</xdr:col>
      <xdr:colOff>0</xdr:colOff>
      <xdr:row>94</xdr:row>
      <xdr:rowOff>133350</xdr:rowOff>
    </xdr:from>
    <xdr:to>
      <xdr:col>7</xdr:col>
      <xdr:colOff>209550</xdr:colOff>
      <xdr:row>98</xdr:row>
      <xdr:rowOff>121853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18459450"/>
          <a:ext cx="516255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371475</xdr:colOff>
      <xdr:row>94</xdr:row>
      <xdr:rowOff>66675</xdr:rowOff>
    </xdr:from>
    <xdr:to>
      <xdr:col>12</xdr:col>
      <xdr:colOff>934637</xdr:colOff>
      <xdr:row>98</xdr:row>
      <xdr:rowOff>55178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24475" y="18392775"/>
          <a:ext cx="476368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____________________________-______________________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2</xdr:row>
      <xdr:rowOff>9525</xdr:rowOff>
    </xdr:from>
    <xdr:to>
      <xdr:col>3</xdr:col>
      <xdr:colOff>561975</xdr:colOff>
      <xdr:row>6</xdr:row>
      <xdr:rowOff>2819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D7E460-84F0-4E05-9202-0239CE2BB1E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14525" y="390525"/>
          <a:ext cx="933450" cy="755294"/>
        </a:xfrm>
        <a:prstGeom prst="rect">
          <a:avLst/>
        </a:prstGeom>
      </xdr:spPr>
    </xdr:pic>
    <xdr:clientData/>
  </xdr:twoCellAnchor>
  <xdr:oneCellAnchor>
    <xdr:from>
      <xdr:col>8</xdr:col>
      <xdr:colOff>561975</xdr:colOff>
      <xdr:row>3</xdr:row>
      <xdr:rowOff>123825</xdr:rowOff>
    </xdr:from>
    <xdr:ext cx="1839791" cy="615461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A9511571-AE80-400B-8E97-18868CD1D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657975" y="695325"/>
          <a:ext cx="1839791" cy="615461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2</xdr:col>
      <xdr:colOff>38100</xdr:colOff>
      <xdr:row>30</xdr:row>
      <xdr:rowOff>152400</xdr:rowOff>
    </xdr:from>
    <xdr:to>
      <xdr:col>6</xdr:col>
      <xdr:colOff>704850</xdr:colOff>
      <xdr:row>34</xdr:row>
      <xdr:rowOff>140903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FA3409B-B05B-451B-972E-58485EC93826}"/>
            </a:ext>
          </a:extLst>
        </xdr:cNvPr>
        <xdr:cNvSpPr txBox="1"/>
      </xdr:nvSpPr>
      <xdr:spPr>
        <a:xfrm>
          <a:off x="1562100" y="5867400"/>
          <a:ext cx="3714750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1066800</xdr:colOff>
      <xdr:row>30</xdr:row>
      <xdr:rowOff>161925</xdr:rowOff>
    </xdr:from>
    <xdr:to>
      <xdr:col>11</xdr:col>
      <xdr:colOff>428625</xdr:colOff>
      <xdr:row>34</xdr:row>
      <xdr:rowOff>150428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528BC65-27A9-4D01-845D-F11D59AB6F54}"/>
            </a:ext>
          </a:extLst>
        </xdr:cNvPr>
        <xdr:cNvSpPr txBox="1"/>
      </xdr:nvSpPr>
      <xdr:spPr>
        <a:xfrm>
          <a:off x="5334000" y="5876925"/>
          <a:ext cx="3476625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1435344</xdr:colOff>
      <xdr:row>1</xdr:row>
      <xdr:rowOff>12456</xdr:rowOff>
    </xdr:from>
    <xdr:to>
      <xdr:col>3</xdr:col>
      <xdr:colOff>123825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BB03E8-855E-4E9B-997D-F9B309179A33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83069" y="202956"/>
          <a:ext cx="126756" cy="368544"/>
        </a:xfrm>
        <a:prstGeom prst="rect">
          <a:avLst/>
        </a:prstGeom>
      </xdr:spPr>
    </xdr:pic>
    <xdr:clientData/>
  </xdr:twoCellAnchor>
  <xdr:oneCellAnchor>
    <xdr:from>
      <xdr:col>8</xdr:col>
      <xdr:colOff>885264</xdr:colOff>
      <xdr:row>2</xdr:row>
      <xdr:rowOff>26034</xdr:rowOff>
    </xdr:from>
    <xdr:ext cx="2050677" cy="825614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05C5DCB8-091C-44E5-BE91-EDD849426B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6857439" y="407034"/>
          <a:ext cx="2050677" cy="825614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2</xdr:col>
      <xdr:colOff>0</xdr:colOff>
      <xdr:row>42</xdr:row>
      <xdr:rowOff>0</xdr:rowOff>
    </xdr:from>
    <xdr:to>
      <xdr:col>6</xdr:col>
      <xdr:colOff>595679</xdr:colOff>
      <xdr:row>45</xdr:row>
      <xdr:rowOff>179003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F3BE0C0-4CAA-4AAC-9E6C-84F1318B68CD}"/>
            </a:ext>
          </a:extLst>
        </xdr:cNvPr>
        <xdr:cNvSpPr txBox="1"/>
      </xdr:nvSpPr>
      <xdr:spPr>
        <a:xfrm>
          <a:off x="1524000" y="8001000"/>
          <a:ext cx="3643679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6</xdr:col>
      <xdr:colOff>247650</xdr:colOff>
      <xdr:row>41</xdr:row>
      <xdr:rowOff>152400</xdr:rowOff>
    </xdr:from>
    <xdr:to>
      <xdr:col>11</xdr:col>
      <xdr:colOff>709700</xdr:colOff>
      <xdr:row>45</xdr:row>
      <xdr:rowOff>140903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950A637-9E37-4DB9-8414-2239C4945A8E}"/>
            </a:ext>
          </a:extLst>
        </xdr:cNvPr>
        <xdr:cNvSpPr txBox="1"/>
      </xdr:nvSpPr>
      <xdr:spPr>
        <a:xfrm>
          <a:off x="4819650" y="7962900"/>
          <a:ext cx="4272050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596348</xdr:colOff>
      <xdr:row>2</xdr:row>
      <xdr:rowOff>8282</xdr:rowOff>
    </xdr:from>
    <xdr:to>
      <xdr:col>6</xdr:col>
      <xdr:colOff>29184</xdr:colOff>
      <xdr:row>2</xdr:row>
      <xdr:rowOff>800100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7C88CCA-8963-40D6-BD6C-674786300B6D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82348" y="389282"/>
          <a:ext cx="1718836" cy="182218"/>
        </a:xfrm>
        <a:prstGeom prst="rect">
          <a:avLst/>
        </a:prstGeom>
      </xdr:spPr>
    </xdr:pic>
    <xdr:clientData/>
  </xdr:twoCellAnchor>
  <xdr:oneCellAnchor>
    <xdr:from>
      <xdr:col>10</xdr:col>
      <xdr:colOff>49695</xdr:colOff>
      <xdr:row>2</xdr:row>
      <xdr:rowOff>57980</xdr:rowOff>
    </xdr:from>
    <xdr:ext cx="1696279" cy="732596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3E9E0E7-A180-4467-914A-CE4D6CF1C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7669695" y="438980"/>
          <a:ext cx="1696279" cy="732596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3</xdr:col>
      <xdr:colOff>0</xdr:colOff>
      <xdr:row>25</xdr:row>
      <xdr:rowOff>0</xdr:rowOff>
    </xdr:from>
    <xdr:to>
      <xdr:col>8</xdr:col>
      <xdr:colOff>215348</xdr:colOff>
      <xdr:row>28</xdr:row>
      <xdr:rowOff>179003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F7084B4-026E-492A-B24C-BD66E5E6E362}"/>
            </a:ext>
          </a:extLst>
        </xdr:cNvPr>
        <xdr:cNvSpPr txBox="1"/>
      </xdr:nvSpPr>
      <xdr:spPr>
        <a:xfrm>
          <a:off x="2286000" y="4762500"/>
          <a:ext cx="4025348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7</xdr:col>
      <xdr:colOff>861391</xdr:colOff>
      <xdr:row>25</xdr:row>
      <xdr:rowOff>0</xdr:rowOff>
    </xdr:from>
    <xdr:to>
      <xdr:col>13</xdr:col>
      <xdr:colOff>227238</xdr:colOff>
      <xdr:row>28</xdr:row>
      <xdr:rowOff>179003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9F83DF4-29C4-4042-8A78-D992A07E8946}"/>
            </a:ext>
          </a:extLst>
        </xdr:cNvPr>
        <xdr:cNvSpPr txBox="1"/>
      </xdr:nvSpPr>
      <xdr:spPr>
        <a:xfrm>
          <a:off x="6100141" y="4762500"/>
          <a:ext cx="4033097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0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0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0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0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339586</xdr:colOff>
      <xdr:row>1</xdr:row>
      <xdr:rowOff>33130</xdr:rowOff>
    </xdr:from>
    <xdr:to>
      <xdr:col>5</xdr:col>
      <xdr:colOff>521804</xdr:colOff>
      <xdr:row>2</xdr:row>
      <xdr:rowOff>911087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267DFCD-2A53-4282-9573-DB7F4DD80BC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87586" y="223630"/>
          <a:ext cx="944218" cy="344557"/>
        </a:xfrm>
        <a:prstGeom prst="rect">
          <a:avLst/>
        </a:prstGeom>
      </xdr:spPr>
    </xdr:pic>
    <xdr:clientData/>
  </xdr:twoCellAnchor>
  <xdr:oneCellAnchor>
    <xdr:from>
      <xdr:col>11</xdr:col>
      <xdr:colOff>939247</xdr:colOff>
      <xdr:row>2</xdr:row>
      <xdr:rowOff>125896</xdr:rowOff>
    </xdr:from>
    <xdr:ext cx="1833674" cy="721829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6D0C2C80-21D0-4310-BEAD-7100A6082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9140272" y="506896"/>
          <a:ext cx="1833674" cy="721829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2</xdr:col>
      <xdr:colOff>149087</xdr:colOff>
      <xdr:row>33</xdr:row>
      <xdr:rowOff>115956</xdr:rowOff>
    </xdr:from>
    <xdr:to>
      <xdr:col>8</xdr:col>
      <xdr:colOff>718676</xdr:colOff>
      <xdr:row>37</xdr:row>
      <xdr:rowOff>104459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48FD7CF-E469-4F9F-85FC-5110C9374755}"/>
            </a:ext>
          </a:extLst>
        </xdr:cNvPr>
        <xdr:cNvSpPr txBox="1"/>
      </xdr:nvSpPr>
      <xdr:spPr>
        <a:xfrm>
          <a:off x="1673087" y="6402456"/>
          <a:ext cx="5141589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190500</xdr:colOff>
      <xdr:row>33</xdr:row>
      <xdr:rowOff>99391</xdr:rowOff>
    </xdr:from>
    <xdr:to>
      <xdr:col>15</xdr:col>
      <xdr:colOff>699346</xdr:colOff>
      <xdr:row>37</xdr:row>
      <xdr:rowOff>87894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0F10BE2-1A8C-42E6-BB5F-9DF8B1FCF916}"/>
            </a:ext>
          </a:extLst>
        </xdr:cNvPr>
        <xdr:cNvSpPr txBox="1"/>
      </xdr:nvSpPr>
      <xdr:spPr>
        <a:xfrm>
          <a:off x="6286500" y="6385891"/>
          <a:ext cx="5842846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1383200</xdr:colOff>
      <xdr:row>2</xdr:row>
      <xdr:rowOff>16564</xdr:rowOff>
    </xdr:from>
    <xdr:to>
      <xdr:col>3</xdr:col>
      <xdr:colOff>2575894</xdr:colOff>
      <xdr:row>5</xdr:row>
      <xdr:rowOff>927650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2A5D1B1-14BD-4E9E-B6E5-F1CAE8E35BF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50075" y="397564"/>
          <a:ext cx="2069" cy="749161"/>
        </a:xfrm>
        <a:prstGeom prst="rect">
          <a:avLst/>
        </a:prstGeom>
      </xdr:spPr>
    </xdr:pic>
    <xdr:clientData/>
  </xdr:twoCellAnchor>
  <xdr:oneCellAnchor>
    <xdr:from>
      <xdr:col>11</xdr:col>
      <xdr:colOff>132521</xdr:colOff>
      <xdr:row>5</xdr:row>
      <xdr:rowOff>41412</xdr:rowOff>
    </xdr:from>
    <xdr:ext cx="1714500" cy="615461"/>
    <xdr:pic>
      <xdr:nvPicPr>
        <xdr:cNvPr id="3" name="Imagen" descr="Imagen">
          <a:extLst>
            <a:ext uri="{FF2B5EF4-FFF2-40B4-BE49-F238E27FC236}">
              <a16:creationId xmlns:a16="http://schemas.microsoft.com/office/drawing/2014/main" id="{428344DC-5741-478D-8989-6DB3A25B5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/>
        </a:blip>
        <a:stretch>
          <a:fillRect/>
        </a:stretch>
      </xdr:blipFill>
      <xdr:spPr>
        <a:xfrm>
          <a:off x="8514521" y="993912"/>
          <a:ext cx="1714500" cy="615461"/>
        </a:xfrm>
        <a:prstGeom prst="rect">
          <a:avLst/>
        </a:prstGeom>
        <a:ln w="12700">
          <a:miter lim="400000"/>
        </a:ln>
      </xdr:spPr>
    </xdr:pic>
    <xdr:clientData/>
  </xdr:oneCellAnchor>
  <xdr:twoCellAnchor>
    <xdr:from>
      <xdr:col>0</xdr:col>
      <xdr:colOff>0</xdr:colOff>
      <xdr:row>60</xdr:row>
      <xdr:rowOff>41413</xdr:rowOff>
    </xdr:from>
    <xdr:to>
      <xdr:col>8</xdr:col>
      <xdr:colOff>993913</xdr:colOff>
      <xdr:row>64</xdr:row>
      <xdr:rowOff>29916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B1FEFF3C-C336-4A8C-A2A1-202974D055AA}"/>
            </a:ext>
          </a:extLst>
        </xdr:cNvPr>
        <xdr:cNvSpPr txBox="1"/>
      </xdr:nvSpPr>
      <xdr:spPr>
        <a:xfrm>
          <a:off x="0" y="11471413"/>
          <a:ext cx="6861313" cy="75050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900" b="0" i="0" u="heavy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_______________________________________________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Jezrael Isaac Larracilla Pérez</a:t>
          </a:r>
          <a:b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es-MX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Secretario de Administración y Finanzas</a:t>
          </a:r>
        </a:p>
      </xdr:txBody>
    </xdr:sp>
    <xdr:clientData/>
  </xdr:twoCellAnchor>
  <xdr:twoCellAnchor>
    <xdr:from>
      <xdr:col>8</xdr:col>
      <xdr:colOff>405847</xdr:colOff>
      <xdr:row>60</xdr:row>
      <xdr:rowOff>33129</xdr:rowOff>
    </xdr:from>
    <xdr:to>
      <xdr:col>13</xdr:col>
      <xdr:colOff>807020</xdr:colOff>
      <xdr:row>64</xdr:row>
      <xdr:rowOff>21632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7A12FBB-CB4E-487C-90B8-4E992797261A}"/>
            </a:ext>
          </a:extLst>
        </xdr:cNvPr>
        <xdr:cNvSpPr txBox="1"/>
      </xdr:nvSpPr>
      <xdr:spPr>
        <a:xfrm>
          <a:off x="6501847" y="11463129"/>
          <a:ext cx="4163548" cy="75050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900" b="0" u="heavy" baseline="0">
              <a:latin typeface="+mn-lt"/>
            </a:rPr>
            <a:t>_______________________________________________</a:t>
          </a:r>
        </a:p>
        <a:p>
          <a:pPr algn="ctr"/>
          <a:r>
            <a:rPr lang="es-MX" sz="1200" b="0">
              <a:latin typeface="Arial" panose="020B0604020202020204" pitchFamily="34" charset="0"/>
              <a:cs typeface="Arial" panose="020B0604020202020204" pitchFamily="34" charset="0"/>
            </a:rPr>
            <a:t>C.P. Alicia de Fátima Crisanty Villarino</a:t>
          </a:r>
          <a:endParaRPr lang="es-MX" sz="1200" b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1200" b="0" baseline="0">
              <a:latin typeface="Arial" panose="020B0604020202020204" pitchFamily="34" charset="0"/>
              <a:cs typeface="Arial" panose="020B0604020202020204" pitchFamily="34" charset="0"/>
            </a:rPr>
            <a:t>Subsecretaria de Programación y Presupuesto</a:t>
          </a:r>
          <a:endParaRPr lang="es-MX" sz="1200" b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25E2F-021C-4261-8CB3-1093981F65CF}">
  <sheetPr>
    <pageSetUpPr fitToPage="1"/>
  </sheetPr>
  <dimension ref="A1:I56"/>
  <sheetViews>
    <sheetView showGridLines="0" tabSelected="1" view="pageBreakPreview" zoomScale="78" zoomScaleNormal="78" zoomScaleSheetLayoutView="78" workbookViewId="0">
      <pane xSplit="1" ySplit="7" topLeftCell="B28" activePane="bottomRight" state="frozen"/>
      <selection pane="topRight" activeCell="G1" sqref="G1"/>
      <selection pane="bottomLeft" activeCell="A9" sqref="A9"/>
      <selection pane="bottomRight" activeCell="F15" sqref="F15"/>
    </sheetView>
  </sheetViews>
  <sheetFormatPr baseColWidth="10" defaultRowHeight="15"/>
  <cols>
    <col min="1" max="1" width="78.28515625" style="22" customWidth="1"/>
    <col min="2" max="2" width="26" style="22" bestFit="1" customWidth="1"/>
    <col min="3" max="3" width="24.7109375" style="22" bestFit="1" customWidth="1"/>
    <col min="4" max="6" width="26" style="22" bestFit="1" customWidth="1"/>
    <col min="7" max="7" width="23.42578125" style="22" bestFit="1" customWidth="1"/>
    <col min="8" max="8" width="11.42578125" style="22"/>
    <col min="9" max="9" width="19.7109375" style="22" customWidth="1"/>
    <col min="10" max="16384" width="11.42578125" style="22"/>
  </cols>
  <sheetData>
    <row r="1" spans="1:9" ht="1.7" customHeight="1">
      <c r="A1" s="218"/>
      <c r="B1" s="217"/>
      <c r="C1" s="217"/>
      <c r="D1" s="217"/>
      <c r="E1" s="217"/>
      <c r="F1" s="217"/>
      <c r="G1" s="216"/>
    </row>
    <row r="2" spans="1:9" ht="18.75" customHeight="1">
      <c r="A2" s="215" t="s">
        <v>205</v>
      </c>
      <c r="B2" s="214"/>
      <c r="C2" s="214"/>
      <c r="D2" s="214"/>
      <c r="E2" s="214"/>
      <c r="F2" s="214"/>
      <c r="G2" s="213"/>
    </row>
    <row r="3" spans="1:9" ht="18" customHeight="1">
      <c r="A3" s="215" t="s">
        <v>204</v>
      </c>
      <c r="B3" s="214"/>
      <c r="C3" s="214"/>
      <c r="D3" s="214"/>
      <c r="E3" s="214"/>
      <c r="F3" s="214"/>
      <c r="G3" s="213"/>
    </row>
    <row r="4" spans="1:9" ht="29.25" customHeight="1">
      <c r="A4" s="215" t="s">
        <v>203</v>
      </c>
      <c r="B4" s="214"/>
      <c r="C4" s="214"/>
      <c r="D4" s="214"/>
      <c r="E4" s="214"/>
      <c r="F4" s="214"/>
      <c r="G4" s="213"/>
    </row>
    <row r="5" spans="1:9" ht="17.25" customHeight="1">
      <c r="A5" s="192" t="s">
        <v>172</v>
      </c>
      <c r="B5" s="191" t="s">
        <v>200</v>
      </c>
      <c r="C5" s="191"/>
      <c r="D5" s="191"/>
      <c r="E5" s="191"/>
      <c r="F5" s="191"/>
      <c r="G5" s="191" t="s">
        <v>193</v>
      </c>
    </row>
    <row r="6" spans="1:9" ht="25.5" customHeight="1">
      <c r="A6" s="190" t="s">
        <v>202</v>
      </c>
      <c r="B6" s="187" t="s">
        <v>198</v>
      </c>
      <c r="C6" s="189" t="s">
        <v>197</v>
      </c>
      <c r="D6" s="187" t="s">
        <v>196</v>
      </c>
      <c r="E6" s="187" t="s">
        <v>195</v>
      </c>
      <c r="F6" s="187" t="s">
        <v>194</v>
      </c>
      <c r="G6" s="191"/>
    </row>
    <row r="7" spans="1:9">
      <c r="A7" s="188" t="s">
        <v>172</v>
      </c>
      <c r="B7" s="187" t="s">
        <v>192</v>
      </c>
      <c r="C7" s="187" t="s">
        <v>191</v>
      </c>
      <c r="D7" s="187" t="s">
        <v>190</v>
      </c>
      <c r="E7" s="187" t="s">
        <v>189</v>
      </c>
      <c r="F7" s="187" t="s">
        <v>188</v>
      </c>
      <c r="G7" s="187" t="s">
        <v>187</v>
      </c>
    </row>
    <row r="8" spans="1:9" ht="15" customHeight="1">
      <c r="A8" s="208" t="s">
        <v>185</v>
      </c>
      <c r="B8" s="212">
        <v>1750471994</v>
      </c>
      <c r="C8" s="206">
        <v>0</v>
      </c>
      <c r="D8" s="209">
        <f>B8+C8</f>
        <v>1750471994</v>
      </c>
      <c r="E8" s="211">
        <v>1265940450</v>
      </c>
      <c r="F8" s="211">
        <v>1265863618</v>
      </c>
      <c r="G8" s="171">
        <f>F8-B8</f>
        <v>-484608376</v>
      </c>
    </row>
    <row r="9" spans="1:9" ht="15" customHeight="1">
      <c r="A9" s="208" t="s">
        <v>179</v>
      </c>
      <c r="B9" s="206">
        <v>0</v>
      </c>
      <c r="C9" s="206">
        <v>0</v>
      </c>
      <c r="D9" s="206">
        <v>0</v>
      </c>
      <c r="E9" s="206">
        <v>0</v>
      </c>
      <c r="F9" s="206">
        <v>0</v>
      </c>
      <c r="G9" s="171">
        <f>F9-B9</f>
        <v>0</v>
      </c>
    </row>
    <row r="10" spans="1:9" ht="15" customHeight="1">
      <c r="A10" s="208" t="s">
        <v>184</v>
      </c>
      <c r="B10" s="206">
        <v>0</v>
      </c>
      <c r="C10" s="206">
        <v>0</v>
      </c>
      <c r="D10" s="206">
        <v>0</v>
      </c>
      <c r="E10" s="206">
        <v>0</v>
      </c>
      <c r="F10" s="206">
        <v>0</v>
      </c>
      <c r="G10" s="171">
        <f>F10-B10</f>
        <v>0</v>
      </c>
    </row>
    <row r="11" spans="1:9" ht="15.75" customHeight="1">
      <c r="A11" s="208" t="s">
        <v>183</v>
      </c>
      <c r="B11" s="212">
        <v>791391704</v>
      </c>
      <c r="C11" s="206">
        <v>0</v>
      </c>
      <c r="D11" s="209">
        <f>B11+C11</f>
        <v>791391704</v>
      </c>
      <c r="E11" s="211">
        <v>522529476.55000001</v>
      </c>
      <c r="F11" s="211">
        <v>522525435.55000001</v>
      </c>
      <c r="G11" s="171">
        <f>F11-B11</f>
        <v>-268866268.44999999</v>
      </c>
    </row>
    <row r="12" spans="1:9" ht="15.75" customHeight="1">
      <c r="A12" s="208" t="s">
        <v>178</v>
      </c>
      <c r="B12" s="212">
        <v>33730134</v>
      </c>
      <c r="C12" s="206">
        <v>185646642</v>
      </c>
      <c r="D12" s="209">
        <f>B12+C12</f>
        <v>219376776</v>
      </c>
      <c r="E12" s="211">
        <v>219376081.89000002</v>
      </c>
      <c r="F12" s="211">
        <v>219376081.89000002</v>
      </c>
      <c r="G12" s="171">
        <f>F12-B12</f>
        <v>185645947.89000002</v>
      </c>
      <c r="I12" s="210"/>
    </row>
    <row r="13" spans="1:9" ht="14.25" customHeight="1">
      <c r="A13" s="208" t="s">
        <v>182</v>
      </c>
      <c r="B13" s="212">
        <v>13133348</v>
      </c>
      <c r="C13" s="206">
        <v>67232105</v>
      </c>
      <c r="D13" s="209">
        <f>B13+C13</f>
        <v>80365453</v>
      </c>
      <c r="E13" s="211">
        <v>80355351.310000002</v>
      </c>
      <c r="F13" s="211">
        <v>80167343.310000002</v>
      </c>
      <c r="G13" s="171">
        <f>F13-B13</f>
        <v>67033995.310000002</v>
      </c>
      <c r="I13" s="210"/>
    </row>
    <row r="14" spans="1:9" ht="16.5">
      <c r="A14" s="208" t="s">
        <v>177</v>
      </c>
      <c r="B14" s="206">
        <v>0</v>
      </c>
      <c r="C14" s="206">
        <v>0</v>
      </c>
      <c r="D14" s="206">
        <v>0</v>
      </c>
      <c r="E14" s="206">
        <v>0</v>
      </c>
      <c r="F14" s="206">
        <v>0</v>
      </c>
      <c r="G14" s="171">
        <f>F14-B14</f>
        <v>0</v>
      </c>
    </row>
    <row r="15" spans="1:9" ht="28.5">
      <c r="A15" s="208" t="s">
        <v>181</v>
      </c>
      <c r="B15" s="206">
        <v>22237991741</v>
      </c>
      <c r="C15" s="209">
        <v>2525191392.4000001</v>
      </c>
      <c r="D15" s="209">
        <f>B15+C15</f>
        <v>24763183133.400002</v>
      </c>
      <c r="E15" s="206">
        <v>12991538929.869999</v>
      </c>
      <c r="F15" s="206">
        <v>12990964605.869999</v>
      </c>
      <c r="G15" s="171">
        <f>F15-B15</f>
        <v>-9247027135.1300011</v>
      </c>
    </row>
    <row r="16" spans="1:9" ht="16.5">
      <c r="A16" s="208" t="s">
        <v>176</v>
      </c>
      <c r="B16" s="206">
        <v>0</v>
      </c>
      <c r="C16" s="206">
        <v>0</v>
      </c>
      <c r="D16" s="206">
        <v>0</v>
      </c>
      <c r="E16" s="206">
        <v>0</v>
      </c>
      <c r="F16" s="206">
        <v>0</v>
      </c>
      <c r="G16" s="205">
        <f>F16-B16</f>
        <v>0</v>
      </c>
    </row>
    <row r="17" spans="1:9" ht="15" customHeight="1">
      <c r="A17" s="208" t="s">
        <v>175</v>
      </c>
      <c r="B17" s="207">
        <v>0</v>
      </c>
      <c r="C17" s="206">
        <v>0</v>
      </c>
      <c r="D17" s="206">
        <f>B17+C17</f>
        <v>0</v>
      </c>
      <c r="E17" s="206">
        <v>0</v>
      </c>
      <c r="F17" s="206">
        <v>0</v>
      </c>
      <c r="G17" s="205">
        <f>F17-B17</f>
        <v>0</v>
      </c>
    </row>
    <row r="18" spans="1:9" ht="15" customHeight="1">
      <c r="A18" s="170" t="s">
        <v>173</v>
      </c>
      <c r="B18" s="204">
        <f>SUM(B8:B17)</f>
        <v>24826718921</v>
      </c>
      <c r="C18" s="203">
        <f>SUM(C8:C17)</f>
        <v>2778070139.4000001</v>
      </c>
      <c r="D18" s="203">
        <f>SUM(D8:D17)</f>
        <v>27604789060.400002</v>
      </c>
      <c r="E18" s="202">
        <f>SUM(E8:E17)</f>
        <v>15079740289.619999</v>
      </c>
      <c r="F18" s="202">
        <f>SUM(F8:F17)</f>
        <v>15078897084.619999</v>
      </c>
      <c r="G18" s="201">
        <f>F18-B18</f>
        <v>-9747821836.3800011</v>
      </c>
      <c r="I18" s="159"/>
    </row>
    <row r="19" spans="1:9" ht="16.5">
      <c r="A19" s="165" t="s">
        <v>172</v>
      </c>
      <c r="B19" s="200" t="s">
        <v>172</v>
      </c>
      <c r="C19" s="200"/>
      <c r="D19" s="199" t="s">
        <v>172</v>
      </c>
      <c r="E19" s="198" t="s">
        <v>171</v>
      </c>
      <c r="F19" s="197"/>
      <c r="G19" s="171" t="s">
        <v>201</v>
      </c>
    </row>
    <row r="20" spans="1:9" ht="0" hidden="1" customHeight="1">
      <c r="A20" s="195"/>
      <c r="B20" s="194"/>
      <c r="C20" s="196">
        <f>SUM(C8:C18)</f>
        <v>5556140278.8000002</v>
      </c>
      <c r="D20" s="194"/>
      <c r="E20" s="194"/>
      <c r="F20" s="194"/>
      <c r="G20" s="193"/>
    </row>
    <row r="21" spans="1:9" ht="0.4" customHeight="1">
      <c r="A21" s="195"/>
      <c r="B21" s="194"/>
      <c r="C21" s="194"/>
      <c r="D21" s="194"/>
      <c r="E21" s="194"/>
      <c r="F21" s="194"/>
      <c r="G21" s="193"/>
    </row>
    <row r="22" spans="1:9" ht="22.5" customHeight="1">
      <c r="A22" s="192" t="s">
        <v>172</v>
      </c>
      <c r="B22" s="191" t="s">
        <v>200</v>
      </c>
      <c r="C22" s="191"/>
      <c r="D22" s="191"/>
      <c r="E22" s="191"/>
      <c r="F22" s="191"/>
      <c r="G22" s="191"/>
    </row>
    <row r="23" spans="1:9" ht="32.25" customHeight="1">
      <c r="A23" s="190" t="s">
        <v>199</v>
      </c>
      <c r="B23" s="187" t="s">
        <v>198</v>
      </c>
      <c r="C23" s="189" t="s">
        <v>197</v>
      </c>
      <c r="D23" s="187" t="s">
        <v>196</v>
      </c>
      <c r="E23" s="187" t="s">
        <v>195</v>
      </c>
      <c r="F23" s="187" t="s">
        <v>194</v>
      </c>
      <c r="G23" s="187" t="s">
        <v>193</v>
      </c>
    </row>
    <row r="24" spans="1:9" ht="15" customHeight="1">
      <c r="A24" s="188"/>
      <c r="B24" s="187" t="s">
        <v>192</v>
      </c>
      <c r="C24" s="187" t="s">
        <v>191</v>
      </c>
      <c r="D24" s="187" t="s">
        <v>190</v>
      </c>
      <c r="E24" s="187" t="s">
        <v>189</v>
      </c>
      <c r="F24" s="187" t="s">
        <v>188</v>
      </c>
      <c r="G24" s="187" t="s">
        <v>187</v>
      </c>
    </row>
    <row r="25" spans="1:9">
      <c r="A25" s="177" t="s">
        <v>186</v>
      </c>
      <c r="B25" s="186">
        <f>B26+B29+B30+B31+B32</f>
        <v>24826718921</v>
      </c>
      <c r="C25" s="186">
        <f>C26+C29+C30+C31+C32</f>
        <v>2778070139.4000001</v>
      </c>
      <c r="D25" s="185">
        <f>B25+C25</f>
        <v>27604789060.400002</v>
      </c>
      <c r="E25" s="184">
        <f>E26+E29+E30+E31+E32</f>
        <v>15079740289.619999</v>
      </c>
      <c r="F25" s="183">
        <f>F26+F29+F30+F31+F32</f>
        <v>15078897084.619999</v>
      </c>
      <c r="G25" s="175">
        <f>G26+G29+G30+G31+G32</f>
        <v>-9747821836.3800011</v>
      </c>
    </row>
    <row r="26" spans="1:9" ht="15" customHeight="1">
      <c r="A26" s="178" t="s">
        <v>185</v>
      </c>
      <c r="B26" s="172">
        <f>B8</f>
        <v>1750471994</v>
      </c>
      <c r="C26" s="172">
        <f>C8</f>
        <v>0</v>
      </c>
      <c r="D26" s="182">
        <f>B26+C26</f>
        <v>1750471994</v>
      </c>
      <c r="E26" s="181">
        <f>E8</f>
        <v>1265940450</v>
      </c>
      <c r="F26" s="180">
        <f>F8</f>
        <v>1265863618</v>
      </c>
      <c r="G26" s="171">
        <f>F26-B26</f>
        <v>-484608376</v>
      </c>
    </row>
    <row r="27" spans="1:9" ht="15" customHeight="1">
      <c r="A27" s="178" t="s">
        <v>179</v>
      </c>
      <c r="B27" s="172">
        <v>0</v>
      </c>
      <c r="C27" s="172">
        <v>0</v>
      </c>
      <c r="D27" s="172">
        <v>0</v>
      </c>
      <c r="E27" s="172">
        <v>0</v>
      </c>
      <c r="F27" s="172">
        <v>0</v>
      </c>
      <c r="G27" s="171">
        <v>0</v>
      </c>
    </row>
    <row r="28" spans="1:9" ht="15.75" customHeight="1">
      <c r="A28" s="178" t="s">
        <v>184</v>
      </c>
      <c r="B28" s="172">
        <v>0</v>
      </c>
      <c r="C28" s="172">
        <v>0</v>
      </c>
      <c r="D28" s="172">
        <v>0</v>
      </c>
      <c r="E28" s="172">
        <v>0</v>
      </c>
      <c r="F28" s="172">
        <v>0</v>
      </c>
      <c r="G28" s="171">
        <v>0</v>
      </c>
    </row>
    <row r="29" spans="1:9" ht="15" customHeight="1">
      <c r="A29" s="178" t="s">
        <v>183</v>
      </c>
      <c r="B29" s="180">
        <f>B11</f>
        <v>791391704</v>
      </c>
      <c r="C29" s="172">
        <f>C11</f>
        <v>0</v>
      </c>
      <c r="D29" s="182">
        <f>B29+C29</f>
        <v>791391704</v>
      </c>
      <c r="E29" s="181">
        <f>E11</f>
        <v>522529476.55000001</v>
      </c>
      <c r="F29" s="180">
        <f>F11</f>
        <v>522525435.55000001</v>
      </c>
      <c r="G29" s="171">
        <f>F29-B29</f>
        <v>-268866268.44999999</v>
      </c>
    </row>
    <row r="30" spans="1:9" ht="15" customHeight="1">
      <c r="A30" s="178" t="s">
        <v>178</v>
      </c>
      <c r="B30" s="180">
        <f>B12</f>
        <v>33730134</v>
      </c>
      <c r="C30" s="172">
        <f>C12</f>
        <v>185646642</v>
      </c>
      <c r="D30" s="182">
        <f>B30+C30</f>
        <v>219376776</v>
      </c>
      <c r="E30" s="181">
        <f>E12</f>
        <v>219376081.89000002</v>
      </c>
      <c r="F30" s="180">
        <f>F12</f>
        <v>219376081.89000002</v>
      </c>
      <c r="G30" s="171">
        <f>F30-B30</f>
        <v>185645947.89000002</v>
      </c>
    </row>
    <row r="31" spans="1:9" ht="15" customHeight="1">
      <c r="A31" s="178" t="s">
        <v>182</v>
      </c>
      <c r="B31" s="180">
        <f>B13</f>
        <v>13133348</v>
      </c>
      <c r="C31" s="172">
        <f>C13</f>
        <v>67232105</v>
      </c>
      <c r="D31" s="182">
        <f>B31+C31</f>
        <v>80365453</v>
      </c>
      <c r="E31" s="181">
        <f>E13</f>
        <v>80355351.310000002</v>
      </c>
      <c r="F31" s="180">
        <f>F13</f>
        <v>80167343.310000002</v>
      </c>
      <c r="G31" s="171">
        <f>F31-B31</f>
        <v>67033995.310000002</v>
      </c>
    </row>
    <row r="32" spans="1:9" ht="28.5">
      <c r="A32" s="178" t="s">
        <v>181</v>
      </c>
      <c r="B32" s="172">
        <f>B15</f>
        <v>22237991741</v>
      </c>
      <c r="C32" s="172">
        <f>C15</f>
        <v>2525191392.4000001</v>
      </c>
      <c r="D32" s="172">
        <f>B32+C32</f>
        <v>24763183133.400002</v>
      </c>
      <c r="E32" s="172">
        <f>E15</f>
        <v>12991538929.869999</v>
      </c>
      <c r="F32" s="172">
        <f>F15</f>
        <v>12990964605.869999</v>
      </c>
      <c r="G32" s="171">
        <f>F32-B32</f>
        <v>-9247027135.1300011</v>
      </c>
    </row>
    <row r="33" spans="1:8">
      <c r="A33" s="178" t="s">
        <v>176</v>
      </c>
      <c r="B33" s="172">
        <v>0</v>
      </c>
      <c r="C33" s="172">
        <v>0</v>
      </c>
      <c r="D33" s="172">
        <v>0</v>
      </c>
      <c r="E33" s="172">
        <v>0</v>
      </c>
      <c r="F33" s="172">
        <v>0</v>
      </c>
      <c r="G33" s="171">
        <v>0</v>
      </c>
    </row>
    <row r="34" spans="1:8" ht="45" customHeight="1">
      <c r="A34" s="177" t="s">
        <v>180</v>
      </c>
      <c r="B34" s="176">
        <v>0</v>
      </c>
      <c r="C34" s="176">
        <v>0</v>
      </c>
      <c r="D34" s="176">
        <v>0</v>
      </c>
      <c r="E34" s="176">
        <v>0</v>
      </c>
      <c r="F34" s="176">
        <v>0</v>
      </c>
      <c r="G34" s="175">
        <v>0</v>
      </c>
    </row>
    <row r="35" spans="1:8" ht="15" customHeight="1">
      <c r="A35" s="179" t="s">
        <v>179</v>
      </c>
      <c r="B35" s="172">
        <v>0</v>
      </c>
      <c r="C35" s="172">
        <v>0</v>
      </c>
      <c r="D35" s="172">
        <v>0</v>
      </c>
      <c r="E35" s="172">
        <v>0</v>
      </c>
      <c r="F35" s="172">
        <v>0</v>
      </c>
      <c r="G35" s="171">
        <v>0</v>
      </c>
    </row>
    <row r="36" spans="1:8" ht="15" customHeight="1">
      <c r="A36" s="179" t="s">
        <v>178</v>
      </c>
      <c r="B36" s="172"/>
      <c r="C36" s="172"/>
      <c r="D36" s="172"/>
      <c r="E36" s="172"/>
      <c r="F36" s="172"/>
      <c r="G36" s="171"/>
    </row>
    <row r="37" spans="1:8">
      <c r="A37" s="178" t="s">
        <v>177</v>
      </c>
      <c r="B37" s="172">
        <v>0</v>
      </c>
      <c r="C37" s="172">
        <v>0</v>
      </c>
      <c r="D37" s="172">
        <v>0</v>
      </c>
      <c r="E37" s="172">
        <v>0</v>
      </c>
      <c r="F37" s="172">
        <v>0</v>
      </c>
      <c r="G37" s="171">
        <v>0</v>
      </c>
    </row>
    <row r="38" spans="1:8">
      <c r="A38" s="178" t="s">
        <v>176</v>
      </c>
      <c r="B38" s="172">
        <v>0</v>
      </c>
      <c r="C38" s="172">
        <v>0</v>
      </c>
      <c r="D38" s="172">
        <v>0</v>
      </c>
      <c r="E38" s="172">
        <v>0</v>
      </c>
      <c r="F38" s="172">
        <v>0</v>
      </c>
      <c r="G38" s="171">
        <v>0</v>
      </c>
    </row>
    <row r="39" spans="1:8" ht="18" customHeight="1">
      <c r="A39" s="177" t="s">
        <v>175</v>
      </c>
      <c r="B39" s="176">
        <v>0</v>
      </c>
      <c r="C39" s="176">
        <v>0</v>
      </c>
      <c r="D39" s="176">
        <v>0</v>
      </c>
      <c r="E39" s="176">
        <v>0</v>
      </c>
      <c r="F39" s="176">
        <v>0</v>
      </c>
      <c r="G39" s="175">
        <v>0</v>
      </c>
    </row>
    <row r="40" spans="1:8" ht="15" customHeight="1">
      <c r="A40" s="174" t="s">
        <v>174</v>
      </c>
      <c r="B40" s="173">
        <v>0</v>
      </c>
      <c r="C40" s="172">
        <v>0</v>
      </c>
      <c r="D40" s="172">
        <v>0</v>
      </c>
      <c r="E40" s="172">
        <v>0</v>
      </c>
      <c r="F40" s="172">
        <v>0</v>
      </c>
      <c r="G40" s="171">
        <v>0</v>
      </c>
    </row>
    <row r="41" spans="1:8" ht="15" customHeight="1">
      <c r="A41" s="170" t="s">
        <v>173</v>
      </c>
      <c r="B41" s="169">
        <f>SUM(B26:B40)</f>
        <v>24826718921</v>
      </c>
      <c r="C41" s="168">
        <f>SUM(C26:C40)</f>
        <v>2778070139.4000001</v>
      </c>
      <c r="D41" s="168">
        <f>SUM(D26:D40)</f>
        <v>27604789060.400002</v>
      </c>
      <c r="E41" s="167">
        <f>SUM(E26:E40)</f>
        <v>15079740289.619999</v>
      </c>
      <c r="F41" s="167">
        <f>SUM(F26:F40)</f>
        <v>15078897084.619999</v>
      </c>
      <c r="G41" s="166">
        <f>G25+G34+G39</f>
        <v>-9747821836.3800011</v>
      </c>
    </row>
    <row r="42" spans="1:8" ht="14.25" customHeight="1">
      <c r="A42" s="165" t="s">
        <v>172</v>
      </c>
      <c r="B42" s="164" t="s">
        <v>172</v>
      </c>
      <c r="C42" s="164" t="s">
        <v>172</v>
      </c>
      <c r="D42" s="163" t="s">
        <v>172</v>
      </c>
      <c r="E42" s="162" t="s">
        <v>171</v>
      </c>
      <c r="F42" s="161"/>
      <c r="G42" s="160" t="str">
        <f>G19</f>
        <v>-</v>
      </c>
    </row>
    <row r="43" spans="1:8" ht="0" hidden="1" customHeight="1">
      <c r="A43" s="158"/>
      <c r="G43" s="157"/>
    </row>
    <row r="44" spans="1:8" ht="20.25" customHeight="1">
      <c r="A44" s="158"/>
      <c r="C44" s="159"/>
      <c r="G44" s="157"/>
    </row>
    <row r="45" spans="1:8" ht="20.25" customHeight="1">
      <c r="A45" s="158"/>
      <c r="G45" s="157"/>
    </row>
    <row r="46" spans="1:8" ht="20.25" customHeight="1">
      <c r="A46" s="156"/>
      <c r="B46" s="155"/>
      <c r="C46" s="155"/>
      <c r="D46" s="155"/>
      <c r="E46" s="155"/>
      <c r="F46" s="155"/>
      <c r="G46" s="154"/>
    </row>
    <row r="47" spans="1:8" ht="9.75" customHeight="1">
      <c r="A47" s="153"/>
      <c r="B47" s="152"/>
      <c r="C47" s="152"/>
      <c r="D47" s="152"/>
      <c r="E47" s="152"/>
      <c r="F47" s="152"/>
      <c r="G47" s="151"/>
      <c r="H47" s="136"/>
    </row>
    <row r="48" spans="1:8" ht="9.75" customHeight="1">
      <c r="A48" s="153"/>
      <c r="B48" s="152"/>
      <c r="C48" s="152"/>
      <c r="D48" s="152"/>
      <c r="E48" s="152"/>
      <c r="F48" s="152"/>
      <c r="G48" s="151"/>
      <c r="H48" s="136"/>
    </row>
    <row r="49" spans="1:8" ht="25.5" customHeight="1">
      <c r="A49" s="150" t="s">
        <v>170</v>
      </c>
      <c r="B49" s="149" t="s">
        <v>170</v>
      </c>
      <c r="C49" s="149"/>
      <c r="D49" s="149"/>
      <c r="E49" s="149" t="s">
        <v>170</v>
      </c>
      <c r="F49" s="149"/>
      <c r="G49" s="148"/>
      <c r="H49" s="136"/>
    </row>
    <row r="50" spans="1:8" ht="23.25" customHeight="1">
      <c r="A50" s="147" t="s">
        <v>169</v>
      </c>
      <c r="B50" s="146" t="s">
        <v>168</v>
      </c>
      <c r="C50" s="146"/>
      <c r="D50" s="146"/>
      <c r="E50" s="146" t="s">
        <v>167</v>
      </c>
      <c r="F50" s="146"/>
      <c r="G50" s="145"/>
      <c r="H50" s="136"/>
    </row>
    <row r="51" spans="1:8" ht="24" customHeight="1">
      <c r="A51" s="144" t="s">
        <v>166</v>
      </c>
      <c r="B51" s="143" t="s">
        <v>165</v>
      </c>
      <c r="C51" s="143"/>
      <c r="D51" s="143"/>
      <c r="E51" s="143" t="s">
        <v>164</v>
      </c>
      <c r="F51" s="143"/>
      <c r="G51" s="142"/>
      <c r="H51" s="136"/>
    </row>
    <row r="52" spans="1:8" ht="15" customHeight="1">
      <c r="A52" s="141"/>
      <c r="B52" s="136"/>
      <c r="C52" s="136"/>
      <c r="D52" s="136"/>
      <c r="E52" s="136"/>
      <c r="F52" s="136"/>
      <c r="G52" s="140"/>
      <c r="H52" s="136"/>
    </row>
    <row r="53" spans="1:8" ht="15" customHeight="1">
      <c r="A53" s="139"/>
      <c r="B53" s="138"/>
      <c r="C53" s="138"/>
      <c r="D53" s="138"/>
      <c r="E53" s="138"/>
      <c r="F53" s="138"/>
      <c r="G53" s="137"/>
      <c r="H53" s="136"/>
    </row>
    <row r="54" spans="1:8">
      <c r="A54" s="136"/>
      <c r="B54" s="136"/>
      <c r="C54" s="136"/>
      <c r="D54" s="136"/>
      <c r="E54" s="136"/>
      <c r="F54" s="136"/>
      <c r="G54" s="136"/>
      <c r="H54" s="136"/>
    </row>
    <row r="55" spans="1:8">
      <c r="A55" s="136"/>
      <c r="B55" s="136"/>
      <c r="C55" s="136"/>
      <c r="D55" s="136"/>
      <c r="E55" s="136"/>
      <c r="F55" s="136"/>
      <c r="G55" s="136"/>
      <c r="H55" s="136"/>
    </row>
    <row r="56" spans="1:8" ht="15" customHeight="1">
      <c r="A56" s="136"/>
      <c r="B56" s="136"/>
      <c r="C56" s="136"/>
      <c r="D56" s="136"/>
      <c r="E56" s="136"/>
      <c r="F56" s="136"/>
      <c r="G56" s="136"/>
      <c r="H56" s="136"/>
    </row>
  </sheetData>
  <mergeCells count="14">
    <mergeCell ref="B51:D51"/>
    <mergeCell ref="E51:G51"/>
    <mergeCell ref="B22:G22"/>
    <mergeCell ref="E42:F42"/>
    <mergeCell ref="B49:D49"/>
    <mergeCell ref="E49:G49"/>
    <mergeCell ref="B50:D50"/>
    <mergeCell ref="E50:G50"/>
    <mergeCell ref="E19:F19"/>
    <mergeCell ref="A2:G2"/>
    <mergeCell ref="A3:G3"/>
    <mergeCell ref="A4:G4"/>
    <mergeCell ref="B5:F5"/>
    <mergeCell ref="G5:G6"/>
  </mergeCells>
  <printOptions horizontalCentered="1" verticalCentered="1"/>
  <pageMargins left="0.21" right="0.17" top="0.19685039370078741" bottom="0.17" header="0.23" footer="0.21"/>
  <pageSetup scale="58" orientation="landscape" r:id="rId1"/>
  <headerFooter alignWithMargins="0"/>
  <rowBreaks count="2" manualBreakCount="2">
    <brk id="46" max="6" man="1"/>
    <brk id="48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88"/>
  <sheetViews>
    <sheetView showGridLines="0" view="pageBreakPreview" zoomScaleNormal="100" zoomScaleSheetLayoutView="100" workbookViewId="0">
      <pane ySplit="4" topLeftCell="A5" activePane="bottomLeft" state="frozen"/>
      <selection pane="bottomLeft" activeCell="B19" sqref="B19:F19"/>
    </sheetView>
  </sheetViews>
  <sheetFormatPr baseColWidth="10" defaultRowHeight="15"/>
  <cols>
    <col min="1" max="2" width="0.140625" customWidth="1"/>
    <col min="3" max="3" width="2.85546875" customWidth="1"/>
    <col min="4" max="4" width="17.85546875" customWidth="1"/>
    <col min="5" max="5" width="14.5703125" customWidth="1"/>
    <col min="6" max="6" width="23" customWidth="1"/>
    <col min="7" max="7" width="15.7109375" bestFit="1" customWidth="1"/>
    <col min="8" max="8" width="15.42578125" customWidth="1"/>
    <col min="9" max="9" width="15.7109375" customWidth="1"/>
    <col min="10" max="10" width="15.7109375" bestFit="1" customWidth="1"/>
    <col min="11" max="11" width="12.28515625" customWidth="1"/>
    <col min="12" max="12" width="3.42578125" customWidth="1"/>
    <col min="13" max="13" width="15.85546875" customWidth="1"/>
    <col min="14" max="14" width="0" hidden="1" customWidth="1"/>
    <col min="15" max="15" width="0.140625" customWidth="1"/>
    <col min="16" max="16" width="1.28515625" customWidth="1"/>
  </cols>
  <sheetData>
    <row r="1" spans="1:15" ht="1.7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4.9000000000000004" customHeight="1">
      <c r="A2" s="1"/>
      <c r="B2" s="1"/>
      <c r="C2" s="1"/>
      <c r="D2" s="58"/>
      <c r="E2" s="1"/>
      <c r="F2" s="1"/>
      <c r="G2" s="1"/>
      <c r="H2" s="1"/>
      <c r="I2" s="1"/>
      <c r="J2" s="1"/>
      <c r="K2" s="1"/>
      <c r="L2" s="1"/>
      <c r="M2" s="58"/>
      <c r="N2" s="58"/>
      <c r="O2" s="1"/>
    </row>
    <row r="3" spans="1:15" ht="70.5" customHeight="1">
      <c r="A3" s="1"/>
      <c r="B3" s="1"/>
      <c r="C3" s="1"/>
      <c r="D3" s="58"/>
      <c r="E3" s="1"/>
      <c r="F3" s="59" t="s">
        <v>88</v>
      </c>
      <c r="G3" s="60"/>
      <c r="H3" s="60"/>
      <c r="I3" s="60"/>
      <c r="J3" s="60"/>
      <c r="K3" s="60"/>
      <c r="L3" s="1"/>
      <c r="M3" s="58"/>
      <c r="N3" s="58"/>
      <c r="O3" s="1"/>
    </row>
    <row r="4" spans="1:15" ht="2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" customHeight="1">
      <c r="B5" s="61" t="s">
        <v>0</v>
      </c>
      <c r="C5" s="62"/>
      <c r="D5" s="62"/>
      <c r="E5" s="62"/>
      <c r="F5" s="63"/>
      <c r="G5" s="61" t="s">
        <v>1</v>
      </c>
      <c r="H5" s="62"/>
      <c r="I5" s="62"/>
      <c r="J5" s="62"/>
      <c r="K5" s="62"/>
      <c r="L5" s="63"/>
      <c r="M5" s="61" t="s">
        <v>2</v>
      </c>
      <c r="N5" s="63"/>
      <c r="O5" s="61"/>
    </row>
    <row r="6" spans="1:15" ht="27" customHeight="1">
      <c r="B6" s="64"/>
      <c r="C6" s="65"/>
      <c r="D6" s="65"/>
      <c r="E6" s="65"/>
      <c r="F6" s="66"/>
      <c r="G6" s="11" t="s">
        <v>3</v>
      </c>
      <c r="H6" s="3" t="s">
        <v>4</v>
      </c>
      <c r="I6" s="4" t="s">
        <v>5</v>
      </c>
      <c r="J6" s="7" t="s">
        <v>6</v>
      </c>
      <c r="K6" s="70" t="s">
        <v>7</v>
      </c>
      <c r="L6" s="71"/>
      <c r="M6" s="67"/>
      <c r="N6" s="69"/>
      <c r="O6" s="67"/>
    </row>
    <row r="7" spans="1:15">
      <c r="B7" s="67"/>
      <c r="C7" s="68"/>
      <c r="D7" s="68"/>
      <c r="E7" s="68"/>
      <c r="F7" s="69"/>
      <c r="G7" s="12" t="s">
        <v>8</v>
      </c>
      <c r="H7" s="5" t="s">
        <v>9</v>
      </c>
      <c r="I7" s="6" t="s">
        <v>10</v>
      </c>
      <c r="J7" s="7" t="s">
        <v>11</v>
      </c>
      <c r="K7" s="8" t="s">
        <v>12</v>
      </c>
      <c r="L7" s="9"/>
      <c r="M7" s="10" t="s">
        <v>13</v>
      </c>
      <c r="N7" s="7"/>
      <c r="O7" s="10"/>
    </row>
    <row r="8" spans="1:15" ht="18" customHeight="1">
      <c r="B8" s="50" t="s">
        <v>14</v>
      </c>
      <c r="C8" s="51"/>
      <c r="D8" s="51"/>
      <c r="E8" s="51"/>
      <c r="F8" s="51"/>
      <c r="G8" s="13">
        <v>7394097614</v>
      </c>
      <c r="H8" s="13">
        <v>5969704.2800000003</v>
      </c>
      <c r="I8" s="13">
        <v>7400067318.2799997</v>
      </c>
      <c r="J8" s="13">
        <v>3383913477.9400001</v>
      </c>
      <c r="K8" s="52">
        <v>3383913477.9400001</v>
      </c>
      <c r="L8" s="51"/>
      <c r="M8" s="53">
        <v>4016153840.3400002</v>
      </c>
      <c r="N8" s="51"/>
      <c r="O8" s="54"/>
    </row>
    <row r="9" spans="1:15" ht="18.75" customHeight="1">
      <c r="B9" s="55" t="s">
        <v>15</v>
      </c>
      <c r="C9" s="51"/>
      <c r="D9" s="51"/>
      <c r="E9" s="51"/>
      <c r="F9" s="51"/>
      <c r="G9" s="14">
        <v>4120849782</v>
      </c>
      <c r="H9" s="14">
        <v>-30820081.449999999</v>
      </c>
      <c r="I9" s="14">
        <v>4090029700.5500002</v>
      </c>
      <c r="J9" s="14">
        <v>1960539152.1500001</v>
      </c>
      <c r="K9" s="56">
        <v>1960539152.1500001</v>
      </c>
      <c r="L9" s="51"/>
      <c r="M9" s="57">
        <v>2129490548.4000001</v>
      </c>
      <c r="N9" s="51"/>
      <c r="O9" s="54"/>
    </row>
    <row r="10" spans="1:15">
      <c r="B10" s="55" t="s">
        <v>16</v>
      </c>
      <c r="C10" s="51"/>
      <c r="D10" s="51"/>
      <c r="E10" s="51"/>
      <c r="F10" s="51"/>
      <c r="G10" s="14">
        <v>79378996</v>
      </c>
      <c r="H10" s="14">
        <v>4412655.6500000004</v>
      </c>
      <c r="I10" s="14">
        <v>83791651.650000006</v>
      </c>
      <c r="J10" s="14">
        <v>40021781.380000003</v>
      </c>
      <c r="K10" s="56">
        <v>40021781.380000003</v>
      </c>
      <c r="L10" s="51"/>
      <c r="M10" s="57">
        <v>43769870.270000003</v>
      </c>
      <c r="N10" s="51"/>
      <c r="O10" s="54"/>
    </row>
    <row r="11" spans="1:15">
      <c r="B11" s="55" t="s">
        <v>17</v>
      </c>
      <c r="C11" s="51"/>
      <c r="D11" s="51"/>
      <c r="E11" s="51"/>
      <c r="F11" s="51"/>
      <c r="G11" s="14">
        <v>1566437224</v>
      </c>
      <c r="H11" s="14">
        <v>50153647.210000001</v>
      </c>
      <c r="I11" s="14">
        <v>1616590871.21</v>
      </c>
      <c r="J11" s="14">
        <v>688305429.64999998</v>
      </c>
      <c r="K11" s="56">
        <v>688305429.64999998</v>
      </c>
      <c r="L11" s="51"/>
      <c r="M11" s="57">
        <v>928285441.55999994</v>
      </c>
      <c r="N11" s="51"/>
      <c r="O11" s="54"/>
    </row>
    <row r="12" spans="1:15">
      <c r="B12" s="55" t="s">
        <v>18</v>
      </c>
      <c r="C12" s="51"/>
      <c r="D12" s="51"/>
      <c r="E12" s="51"/>
      <c r="F12" s="51"/>
      <c r="G12" s="14">
        <v>1032732373</v>
      </c>
      <c r="H12" s="14">
        <v>12772752.57</v>
      </c>
      <c r="I12" s="14">
        <v>1045505125.5700001</v>
      </c>
      <c r="J12" s="14">
        <v>480608039.23000002</v>
      </c>
      <c r="K12" s="56">
        <v>480608039.23000002</v>
      </c>
      <c r="L12" s="51"/>
      <c r="M12" s="57">
        <v>564897086.34000003</v>
      </c>
      <c r="N12" s="51"/>
      <c r="O12" s="54"/>
    </row>
    <row r="13" spans="1:15">
      <c r="B13" s="55" t="s">
        <v>19</v>
      </c>
      <c r="C13" s="51"/>
      <c r="D13" s="51"/>
      <c r="E13" s="51"/>
      <c r="F13" s="51"/>
      <c r="G13" s="14">
        <v>83883312</v>
      </c>
      <c r="H13" s="14">
        <v>33048309.300000001</v>
      </c>
      <c r="I13" s="14">
        <v>116931621.3</v>
      </c>
      <c r="J13" s="14">
        <v>57807550.469999999</v>
      </c>
      <c r="K13" s="56">
        <v>57807550.469999999</v>
      </c>
      <c r="L13" s="51"/>
      <c r="M13" s="57">
        <v>59124070.829999998</v>
      </c>
      <c r="N13" s="51"/>
      <c r="O13" s="54"/>
    </row>
    <row r="14" spans="1:15">
      <c r="B14" s="55" t="s">
        <v>20</v>
      </c>
      <c r="C14" s="51"/>
      <c r="D14" s="51"/>
      <c r="E14" s="51"/>
      <c r="F14" s="51"/>
      <c r="G14" s="14">
        <v>5169143</v>
      </c>
      <c r="H14" s="14">
        <v>-700000</v>
      </c>
      <c r="I14" s="14">
        <v>4469143</v>
      </c>
      <c r="J14" s="14">
        <v>0</v>
      </c>
      <c r="K14" s="56">
        <v>0</v>
      </c>
      <c r="L14" s="51"/>
      <c r="M14" s="57">
        <v>4469143</v>
      </c>
      <c r="N14" s="51"/>
      <c r="O14" s="54"/>
    </row>
    <row r="15" spans="1:15">
      <c r="B15" s="55" t="s">
        <v>21</v>
      </c>
      <c r="C15" s="51"/>
      <c r="D15" s="51"/>
      <c r="E15" s="51"/>
      <c r="F15" s="51"/>
      <c r="G15" s="14">
        <v>505646784</v>
      </c>
      <c r="H15" s="14">
        <v>-62897579</v>
      </c>
      <c r="I15" s="14">
        <v>442749205</v>
      </c>
      <c r="J15" s="14">
        <v>156631525.06</v>
      </c>
      <c r="K15" s="56">
        <v>156631525.06</v>
      </c>
      <c r="L15" s="51"/>
      <c r="M15" s="57">
        <v>286117679.94</v>
      </c>
      <c r="N15" s="51"/>
      <c r="O15" s="54"/>
    </row>
    <row r="16" spans="1:15" ht="20.25" customHeight="1">
      <c r="B16" s="50" t="s">
        <v>22</v>
      </c>
      <c r="C16" s="51"/>
      <c r="D16" s="51"/>
      <c r="E16" s="51"/>
      <c r="F16" s="51"/>
      <c r="G16" s="13">
        <v>480154300</v>
      </c>
      <c r="H16" s="13">
        <v>-15775637.189999999</v>
      </c>
      <c r="I16" s="13">
        <v>464378662.81</v>
      </c>
      <c r="J16" s="13">
        <v>122281693.89</v>
      </c>
      <c r="K16" s="52">
        <v>122281693.89</v>
      </c>
      <c r="L16" s="51"/>
      <c r="M16" s="53">
        <v>342096968.92000002</v>
      </c>
      <c r="N16" s="51"/>
      <c r="O16" s="54"/>
    </row>
    <row r="17" spans="2:15" ht="24.75" customHeight="1">
      <c r="B17" s="55" t="s">
        <v>23</v>
      </c>
      <c r="C17" s="51"/>
      <c r="D17" s="51"/>
      <c r="E17" s="51"/>
      <c r="F17" s="51"/>
      <c r="G17" s="14">
        <v>200878013</v>
      </c>
      <c r="H17" s="14">
        <v>-52959231.219999999</v>
      </c>
      <c r="I17" s="14">
        <v>147918781.78</v>
      </c>
      <c r="J17" s="14">
        <v>45730187.920000002</v>
      </c>
      <c r="K17" s="56">
        <v>45730187.920000002</v>
      </c>
      <c r="L17" s="51"/>
      <c r="M17" s="57">
        <v>102188593.86</v>
      </c>
      <c r="N17" s="51"/>
      <c r="O17" s="54"/>
    </row>
    <row r="18" spans="2:15">
      <c r="B18" s="55" t="s">
        <v>24</v>
      </c>
      <c r="C18" s="51"/>
      <c r="D18" s="51"/>
      <c r="E18" s="51"/>
      <c r="F18" s="51"/>
      <c r="G18" s="14">
        <v>61152056</v>
      </c>
      <c r="H18" s="14">
        <v>1540859.79</v>
      </c>
      <c r="I18" s="14">
        <v>62692915.789999999</v>
      </c>
      <c r="J18" s="14">
        <v>28535143.510000002</v>
      </c>
      <c r="K18" s="56">
        <v>28535143.510000002</v>
      </c>
      <c r="L18" s="51"/>
      <c r="M18" s="57">
        <v>34157772.280000001</v>
      </c>
      <c r="N18" s="51"/>
      <c r="O18" s="54"/>
    </row>
    <row r="19" spans="2:15" ht="24.75" customHeight="1">
      <c r="B19" s="55" t="s">
        <v>25</v>
      </c>
      <c r="C19" s="51"/>
      <c r="D19" s="51"/>
      <c r="E19" s="51"/>
      <c r="F19" s="51"/>
      <c r="G19" s="14">
        <v>6000</v>
      </c>
      <c r="H19" s="14">
        <v>602058.96</v>
      </c>
      <c r="I19" s="14">
        <v>608058.96</v>
      </c>
      <c r="J19" s="14">
        <v>602558</v>
      </c>
      <c r="K19" s="56">
        <v>602558</v>
      </c>
      <c r="L19" s="51"/>
      <c r="M19" s="57">
        <v>5500.96</v>
      </c>
      <c r="N19" s="51"/>
      <c r="O19" s="54"/>
    </row>
    <row r="20" spans="2:15">
      <c r="B20" s="55" t="s">
        <v>26</v>
      </c>
      <c r="C20" s="51"/>
      <c r="D20" s="51"/>
      <c r="E20" s="51"/>
      <c r="F20" s="51"/>
      <c r="G20" s="14">
        <v>4740694</v>
      </c>
      <c r="H20" s="14">
        <v>6039706.1100000003</v>
      </c>
      <c r="I20" s="14">
        <v>10780400.109999999</v>
      </c>
      <c r="J20" s="14">
        <v>4600192.8899999997</v>
      </c>
      <c r="K20" s="56">
        <v>4600192.8899999997</v>
      </c>
      <c r="L20" s="51"/>
      <c r="M20" s="57">
        <v>6180207.2199999997</v>
      </c>
      <c r="N20" s="51"/>
      <c r="O20" s="54"/>
    </row>
    <row r="21" spans="2:15">
      <c r="B21" s="55" t="s">
        <v>27</v>
      </c>
      <c r="C21" s="51"/>
      <c r="D21" s="51"/>
      <c r="E21" s="51"/>
      <c r="F21" s="51"/>
      <c r="G21" s="14">
        <v>52864312</v>
      </c>
      <c r="H21" s="14">
        <v>-4022906.03</v>
      </c>
      <c r="I21" s="14">
        <v>48841405.969999999</v>
      </c>
      <c r="J21" s="14">
        <v>8672154.1600000001</v>
      </c>
      <c r="K21" s="56">
        <v>8672154.1600000001</v>
      </c>
      <c r="L21" s="51"/>
      <c r="M21" s="57">
        <v>40169251.810000002</v>
      </c>
      <c r="N21" s="51"/>
      <c r="O21" s="54"/>
    </row>
    <row r="22" spans="2:15">
      <c r="B22" s="55" t="s">
        <v>28</v>
      </c>
      <c r="C22" s="51"/>
      <c r="D22" s="51"/>
      <c r="E22" s="51"/>
      <c r="F22" s="51"/>
      <c r="G22" s="14">
        <v>89759835</v>
      </c>
      <c r="H22" s="14">
        <v>7942233.0899999999</v>
      </c>
      <c r="I22" s="14">
        <v>97702068.090000004</v>
      </c>
      <c r="J22" s="14">
        <v>6242513.96</v>
      </c>
      <c r="K22" s="56">
        <v>6242513.96</v>
      </c>
      <c r="L22" s="51"/>
      <c r="M22" s="57">
        <v>91459554.129999995</v>
      </c>
      <c r="N22" s="51"/>
      <c r="O22" s="54"/>
    </row>
    <row r="23" spans="2:15" ht="27" customHeight="1">
      <c r="B23" s="55" t="s">
        <v>29</v>
      </c>
      <c r="C23" s="51"/>
      <c r="D23" s="51"/>
      <c r="E23" s="51"/>
      <c r="F23" s="51"/>
      <c r="G23" s="14">
        <v>54652226</v>
      </c>
      <c r="H23" s="14">
        <v>8024487.5899999999</v>
      </c>
      <c r="I23" s="14">
        <v>62676713.590000004</v>
      </c>
      <c r="J23" s="14">
        <v>13504336.630000001</v>
      </c>
      <c r="K23" s="56">
        <v>13504336.630000001</v>
      </c>
      <c r="L23" s="51"/>
      <c r="M23" s="57">
        <v>49172376.960000001</v>
      </c>
      <c r="N23" s="51"/>
      <c r="O23" s="54"/>
    </row>
    <row r="24" spans="2:15">
      <c r="B24" s="55" t="s">
        <v>30</v>
      </c>
      <c r="C24" s="51"/>
      <c r="D24" s="51"/>
      <c r="E24" s="51"/>
      <c r="F24" s="51"/>
      <c r="G24" s="14">
        <v>3133628</v>
      </c>
      <c r="H24" s="14">
        <v>12510144.029999999</v>
      </c>
      <c r="I24" s="14">
        <v>15643772.029999999</v>
      </c>
      <c r="J24" s="14">
        <v>6796571.5800000001</v>
      </c>
      <c r="K24" s="56">
        <v>6796571.5800000001</v>
      </c>
      <c r="L24" s="51"/>
      <c r="M24" s="57">
        <v>8847200.4499999993</v>
      </c>
      <c r="N24" s="51"/>
      <c r="O24" s="54"/>
    </row>
    <row r="25" spans="2:15">
      <c r="B25" s="55" t="s">
        <v>31</v>
      </c>
      <c r="C25" s="51"/>
      <c r="D25" s="51"/>
      <c r="E25" s="51"/>
      <c r="F25" s="51"/>
      <c r="G25" s="14">
        <v>12967536</v>
      </c>
      <c r="H25" s="14">
        <v>4547010.49</v>
      </c>
      <c r="I25" s="14">
        <v>17514546.489999998</v>
      </c>
      <c r="J25" s="14">
        <v>7598035.2400000002</v>
      </c>
      <c r="K25" s="56">
        <v>7598035.2400000002</v>
      </c>
      <c r="L25" s="51"/>
      <c r="M25" s="57">
        <v>9916511.25</v>
      </c>
      <c r="N25" s="51"/>
      <c r="O25" s="54"/>
    </row>
    <row r="26" spans="2:15" ht="21.75" customHeight="1">
      <c r="B26" s="50" t="s">
        <v>32</v>
      </c>
      <c r="C26" s="51"/>
      <c r="D26" s="51"/>
      <c r="E26" s="51"/>
      <c r="F26" s="51"/>
      <c r="G26" s="13">
        <v>1270222942</v>
      </c>
      <c r="H26" s="13">
        <v>437804872.30000001</v>
      </c>
      <c r="I26" s="13">
        <v>1708027814.3</v>
      </c>
      <c r="J26" s="13">
        <v>669597837.20000005</v>
      </c>
      <c r="K26" s="52">
        <v>664395297.94000006</v>
      </c>
      <c r="L26" s="51"/>
      <c r="M26" s="53">
        <v>1038429977.1</v>
      </c>
      <c r="N26" s="51"/>
      <c r="O26" s="54"/>
    </row>
    <row r="27" spans="2:15">
      <c r="B27" s="55" t="s">
        <v>33</v>
      </c>
      <c r="C27" s="51"/>
      <c r="D27" s="51"/>
      <c r="E27" s="51"/>
      <c r="F27" s="51"/>
      <c r="G27" s="14">
        <v>137358377</v>
      </c>
      <c r="H27" s="14">
        <v>20746012.449999999</v>
      </c>
      <c r="I27" s="14">
        <v>158104389.44999999</v>
      </c>
      <c r="J27" s="14">
        <v>71205629.400000006</v>
      </c>
      <c r="K27" s="56">
        <v>71205629.400000006</v>
      </c>
      <c r="L27" s="51"/>
      <c r="M27" s="57">
        <v>86898760.049999997</v>
      </c>
      <c r="N27" s="51"/>
      <c r="O27" s="54"/>
    </row>
    <row r="28" spans="2:15">
      <c r="B28" s="55" t="s">
        <v>34</v>
      </c>
      <c r="C28" s="51"/>
      <c r="D28" s="51"/>
      <c r="E28" s="51"/>
      <c r="F28" s="51"/>
      <c r="G28" s="14">
        <v>172972436</v>
      </c>
      <c r="H28" s="14">
        <v>12792367.32</v>
      </c>
      <c r="I28" s="14">
        <v>185764803.31999999</v>
      </c>
      <c r="J28" s="14">
        <v>57200812.439999998</v>
      </c>
      <c r="K28" s="56">
        <v>57200812.439999998</v>
      </c>
      <c r="L28" s="51"/>
      <c r="M28" s="57">
        <v>128563990.88</v>
      </c>
      <c r="N28" s="51"/>
      <c r="O28" s="54"/>
    </row>
    <row r="29" spans="2:15" ht="23.25" customHeight="1">
      <c r="B29" s="55" t="s">
        <v>35</v>
      </c>
      <c r="C29" s="51"/>
      <c r="D29" s="51"/>
      <c r="E29" s="51"/>
      <c r="F29" s="51"/>
      <c r="G29" s="14">
        <v>208380254</v>
      </c>
      <c r="H29" s="14">
        <v>51284927.299999997</v>
      </c>
      <c r="I29" s="14">
        <v>259665181.30000001</v>
      </c>
      <c r="J29" s="14">
        <v>103229645.87</v>
      </c>
      <c r="K29" s="56">
        <v>103229645.87</v>
      </c>
      <c r="L29" s="51"/>
      <c r="M29" s="57">
        <v>156435535.43000001</v>
      </c>
      <c r="N29" s="51"/>
      <c r="O29" s="54"/>
    </row>
    <row r="30" spans="2:15">
      <c r="B30" s="55" t="s">
        <v>36</v>
      </c>
      <c r="C30" s="51"/>
      <c r="D30" s="51"/>
      <c r="E30" s="51"/>
      <c r="F30" s="51"/>
      <c r="G30" s="14">
        <v>65013448</v>
      </c>
      <c r="H30" s="14">
        <v>929496.56</v>
      </c>
      <c r="I30" s="14">
        <v>65942944.560000002</v>
      </c>
      <c r="J30" s="14">
        <v>23647069.23</v>
      </c>
      <c r="K30" s="56">
        <v>23647069.23</v>
      </c>
      <c r="L30" s="51"/>
      <c r="M30" s="57">
        <v>42295875.329999998</v>
      </c>
      <c r="N30" s="51"/>
      <c r="O30" s="54"/>
    </row>
    <row r="31" spans="2:15" ht="24.75" customHeight="1">
      <c r="B31" s="55" t="s">
        <v>37</v>
      </c>
      <c r="C31" s="51"/>
      <c r="D31" s="51"/>
      <c r="E31" s="51"/>
      <c r="F31" s="51"/>
      <c r="G31" s="14">
        <v>283064655</v>
      </c>
      <c r="H31" s="14">
        <v>347266432.29000002</v>
      </c>
      <c r="I31" s="14">
        <v>630331087.28999996</v>
      </c>
      <c r="J31" s="14">
        <v>264888279.61000001</v>
      </c>
      <c r="K31" s="56">
        <v>264888279.61000001</v>
      </c>
      <c r="L31" s="51"/>
      <c r="M31" s="57">
        <v>365442807.68000001</v>
      </c>
      <c r="N31" s="51"/>
      <c r="O31" s="54"/>
    </row>
    <row r="32" spans="2:15">
      <c r="B32" s="55" t="s">
        <v>38</v>
      </c>
      <c r="C32" s="51"/>
      <c r="D32" s="51"/>
      <c r="E32" s="51"/>
      <c r="F32" s="51"/>
      <c r="G32" s="14">
        <v>86322800</v>
      </c>
      <c r="H32" s="14">
        <v>22233685.390000001</v>
      </c>
      <c r="I32" s="14">
        <v>108556485.39</v>
      </c>
      <c r="J32" s="14">
        <v>50801361.57</v>
      </c>
      <c r="K32" s="56">
        <v>50801361.57</v>
      </c>
      <c r="L32" s="51"/>
      <c r="M32" s="57">
        <v>57755123.82</v>
      </c>
      <c r="N32" s="51"/>
      <c r="O32" s="54"/>
    </row>
    <row r="33" spans="2:15">
      <c r="B33" s="55" t="s">
        <v>39</v>
      </c>
      <c r="C33" s="51"/>
      <c r="D33" s="51"/>
      <c r="E33" s="51"/>
      <c r="F33" s="51"/>
      <c r="G33" s="14">
        <v>23217458</v>
      </c>
      <c r="H33" s="14">
        <v>-1157709.19</v>
      </c>
      <c r="I33" s="14">
        <v>22059748.809999999</v>
      </c>
      <c r="J33" s="14">
        <v>8515328.0199999996</v>
      </c>
      <c r="K33" s="56">
        <v>8515328.0199999996</v>
      </c>
      <c r="L33" s="51"/>
      <c r="M33" s="57">
        <v>13544420.789999999</v>
      </c>
      <c r="N33" s="51"/>
      <c r="O33" s="54"/>
    </row>
    <row r="34" spans="2:15">
      <c r="B34" s="55" t="s">
        <v>40</v>
      </c>
      <c r="C34" s="51"/>
      <c r="D34" s="51"/>
      <c r="E34" s="51"/>
      <c r="F34" s="51"/>
      <c r="G34" s="14">
        <v>126610629</v>
      </c>
      <c r="H34" s="14">
        <v>-17537956</v>
      </c>
      <c r="I34" s="14">
        <v>109072673</v>
      </c>
      <c r="J34" s="14">
        <v>50393710.759999998</v>
      </c>
      <c r="K34" s="56">
        <v>50393710.759999998</v>
      </c>
      <c r="L34" s="51"/>
      <c r="M34" s="57">
        <v>58678962.240000002</v>
      </c>
      <c r="N34" s="51"/>
      <c r="O34" s="54"/>
    </row>
    <row r="35" spans="2:15">
      <c r="B35" s="55" t="s">
        <v>41</v>
      </c>
      <c r="C35" s="51"/>
      <c r="D35" s="51"/>
      <c r="E35" s="51"/>
      <c r="F35" s="51"/>
      <c r="G35" s="14">
        <v>167282885</v>
      </c>
      <c r="H35" s="14">
        <v>1247616.18</v>
      </c>
      <c r="I35" s="14">
        <v>168530501.18000001</v>
      </c>
      <c r="J35" s="14">
        <v>39716000.299999997</v>
      </c>
      <c r="K35" s="56">
        <v>34513461.039999999</v>
      </c>
      <c r="L35" s="51"/>
      <c r="M35" s="57">
        <v>128814500.88</v>
      </c>
      <c r="N35" s="51"/>
      <c r="O35" s="54"/>
    </row>
    <row r="36" spans="2:15" ht="20.25" customHeight="1">
      <c r="B36" s="50" t="s">
        <v>42</v>
      </c>
      <c r="C36" s="51"/>
      <c r="D36" s="51"/>
      <c r="E36" s="51"/>
      <c r="F36" s="51"/>
      <c r="G36" s="13">
        <v>8623393005</v>
      </c>
      <c r="H36" s="13">
        <v>925951198.37</v>
      </c>
      <c r="I36" s="13">
        <v>9549344203.3700008</v>
      </c>
      <c r="J36" s="13">
        <v>4540330071.3400002</v>
      </c>
      <c r="K36" s="52">
        <v>4539365012.6000004</v>
      </c>
      <c r="L36" s="51"/>
      <c r="M36" s="53">
        <v>5009014132.0299997</v>
      </c>
      <c r="N36" s="51"/>
      <c r="O36" s="54"/>
    </row>
    <row r="37" spans="2:15">
      <c r="B37" s="55" t="s">
        <v>43</v>
      </c>
      <c r="C37" s="51"/>
      <c r="D37" s="51"/>
      <c r="E37" s="51"/>
      <c r="F37" s="51"/>
      <c r="G37" s="14">
        <v>897114549</v>
      </c>
      <c r="H37" s="14">
        <v>8531937.3000000007</v>
      </c>
      <c r="I37" s="14">
        <v>905646486.29999995</v>
      </c>
      <c r="J37" s="14">
        <v>446706954.31</v>
      </c>
      <c r="K37" s="56">
        <v>446706954.31</v>
      </c>
      <c r="L37" s="51"/>
      <c r="M37" s="57">
        <v>458939531.99000001</v>
      </c>
      <c r="N37" s="51"/>
      <c r="O37" s="54"/>
    </row>
    <row r="38" spans="2:15">
      <c r="B38" s="55" t="s">
        <v>44</v>
      </c>
      <c r="C38" s="51"/>
      <c r="D38" s="51"/>
      <c r="E38" s="51"/>
      <c r="F38" s="51"/>
      <c r="G38" s="14">
        <v>7039382627</v>
      </c>
      <c r="H38" s="14">
        <v>911136674.98000002</v>
      </c>
      <c r="I38" s="14">
        <v>7950519301.9799995</v>
      </c>
      <c r="J38" s="14">
        <v>3934533879.8299999</v>
      </c>
      <c r="K38" s="56">
        <v>3933568821.0900002</v>
      </c>
      <c r="L38" s="51"/>
      <c r="M38" s="57">
        <v>4015985422.1500001</v>
      </c>
      <c r="N38" s="51"/>
      <c r="O38" s="54"/>
    </row>
    <row r="39" spans="2:15">
      <c r="B39" s="55" t="s">
        <v>45</v>
      </c>
      <c r="C39" s="51"/>
      <c r="D39" s="51"/>
      <c r="E39" s="51"/>
      <c r="F39" s="51"/>
      <c r="G39" s="14">
        <v>72000000</v>
      </c>
      <c r="H39" s="14">
        <v>-271381</v>
      </c>
      <c r="I39" s="14">
        <v>71728619</v>
      </c>
      <c r="J39" s="14">
        <v>12270033.189999999</v>
      </c>
      <c r="K39" s="56">
        <v>12270033.189999999</v>
      </c>
      <c r="L39" s="51"/>
      <c r="M39" s="57">
        <v>59458585.810000002</v>
      </c>
      <c r="N39" s="51"/>
      <c r="O39" s="54"/>
    </row>
    <row r="40" spans="2:15">
      <c r="B40" s="55" t="s">
        <v>46</v>
      </c>
      <c r="C40" s="51"/>
      <c r="D40" s="51"/>
      <c r="E40" s="51"/>
      <c r="F40" s="51"/>
      <c r="G40" s="14">
        <v>566750761</v>
      </c>
      <c r="H40" s="14">
        <v>-21024815.73</v>
      </c>
      <c r="I40" s="14">
        <v>545725945.26999998</v>
      </c>
      <c r="J40" s="14">
        <v>97313909.090000004</v>
      </c>
      <c r="K40" s="56">
        <v>97313909.090000004</v>
      </c>
      <c r="L40" s="51"/>
      <c r="M40" s="57">
        <v>448412036.18000001</v>
      </c>
      <c r="N40" s="51"/>
      <c r="O40" s="54"/>
    </row>
    <row r="41" spans="2:15">
      <c r="B41" s="55" t="s">
        <v>47</v>
      </c>
      <c r="C41" s="51"/>
      <c r="D41" s="51"/>
      <c r="E41" s="51"/>
      <c r="F41" s="51"/>
      <c r="G41" s="14">
        <v>0</v>
      </c>
      <c r="H41" s="14">
        <v>0</v>
      </c>
      <c r="I41" s="14">
        <v>0</v>
      </c>
      <c r="J41" s="14">
        <v>0</v>
      </c>
      <c r="K41" s="56">
        <v>0</v>
      </c>
      <c r="L41" s="51"/>
      <c r="M41" s="57">
        <v>0</v>
      </c>
      <c r="N41" s="51"/>
      <c r="O41" s="54"/>
    </row>
    <row r="42" spans="2:15">
      <c r="B42" s="55" t="s">
        <v>48</v>
      </c>
      <c r="C42" s="51"/>
      <c r="D42" s="51"/>
      <c r="E42" s="51"/>
      <c r="F42" s="51"/>
      <c r="G42" s="14">
        <v>47151000</v>
      </c>
      <c r="H42" s="14">
        <v>28215516.420000002</v>
      </c>
      <c r="I42" s="14">
        <v>75366516.420000002</v>
      </c>
      <c r="J42" s="14">
        <v>49505294.920000002</v>
      </c>
      <c r="K42" s="56">
        <v>49505294.920000002</v>
      </c>
      <c r="L42" s="51"/>
      <c r="M42" s="57">
        <v>25861221.5</v>
      </c>
      <c r="N42" s="51"/>
      <c r="O42" s="54"/>
    </row>
    <row r="43" spans="2:15">
      <c r="B43" s="55" t="s">
        <v>49</v>
      </c>
      <c r="C43" s="51"/>
      <c r="D43" s="51"/>
      <c r="E43" s="51"/>
      <c r="F43" s="51"/>
      <c r="G43" s="14">
        <v>994068</v>
      </c>
      <c r="H43" s="14">
        <v>-636733.6</v>
      </c>
      <c r="I43" s="14">
        <v>357334.4</v>
      </c>
      <c r="J43" s="14">
        <v>0</v>
      </c>
      <c r="K43" s="56">
        <v>0</v>
      </c>
      <c r="L43" s="51"/>
      <c r="M43" s="57">
        <v>357334.4</v>
      </c>
      <c r="N43" s="51"/>
      <c r="O43" s="54"/>
    </row>
    <row r="44" spans="2:15">
      <c r="B44" s="55" t="s">
        <v>50</v>
      </c>
      <c r="C44" s="51"/>
      <c r="D44" s="51"/>
      <c r="E44" s="51"/>
      <c r="F44" s="51"/>
      <c r="G44" s="14">
        <v>0</v>
      </c>
      <c r="H44" s="14">
        <v>0</v>
      </c>
      <c r="I44" s="14">
        <v>0</v>
      </c>
      <c r="J44" s="14">
        <v>0</v>
      </c>
      <c r="K44" s="56">
        <v>0</v>
      </c>
      <c r="L44" s="51"/>
      <c r="M44" s="57">
        <v>0</v>
      </c>
      <c r="N44" s="51"/>
      <c r="O44" s="54"/>
    </row>
    <row r="45" spans="2:15">
      <c r="B45" s="55" t="s">
        <v>51</v>
      </c>
      <c r="C45" s="51"/>
      <c r="D45" s="51"/>
      <c r="E45" s="51"/>
      <c r="F45" s="51"/>
      <c r="G45" s="14">
        <v>0</v>
      </c>
      <c r="H45" s="14">
        <v>0</v>
      </c>
      <c r="I45" s="14">
        <v>0</v>
      </c>
      <c r="J45" s="14">
        <v>0</v>
      </c>
      <c r="K45" s="56">
        <v>0</v>
      </c>
      <c r="L45" s="51"/>
      <c r="M45" s="57">
        <v>0</v>
      </c>
      <c r="N45" s="51"/>
      <c r="O45" s="54"/>
    </row>
    <row r="46" spans="2:15" ht="23.25" customHeight="1">
      <c r="B46" s="50" t="s">
        <v>52</v>
      </c>
      <c r="C46" s="51"/>
      <c r="D46" s="51"/>
      <c r="E46" s="51"/>
      <c r="F46" s="51"/>
      <c r="G46" s="13">
        <v>238995560</v>
      </c>
      <c r="H46" s="13">
        <v>55308850.780000001</v>
      </c>
      <c r="I46" s="13">
        <v>294304410.77999997</v>
      </c>
      <c r="J46" s="13">
        <v>33047821.84</v>
      </c>
      <c r="K46" s="52">
        <v>33047821.84</v>
      </c>
      <c r="L46" s="51"/>
      <c r="M46" s="53">
        <v>261256588.94</v>
      </c>
      <c r="N46" s="51"/>
      <c r="O46" s="54"/>
    </row>
    <row r="47" spans="2:15">
      <c r="B47" s="55" t="s">
        <v>53</v>
      </c>
      <c r="C47" s="51"/>
      <c r="D47" s="51"/>
      <c r="E47" s="51"/>
      <c r="F47" s="51"/>
      <c r="G47" s="14">
        <v>45104227</v>
      </c>
      <c r="H47" s="14">
        <v>3792188.51</v>
      </c>
      <c r="I47" s="14">
        <v>48896415.509999998</v>
      </c>
      <c r="J47" s="14">
        <v>9778962.0800000001</v>
      </c>
      <c r="K47" s="56">
        <v>9778962.0800000001</v>
      </c>
      <c r="L47" s="51"/>
      <c r="M47" s="57">
        <v>39117453.43</v>
      </c>
      <c r="N47" s="51"/>
      <c r="O47" s="54"/>
    </row>
    <row r="48" spans="2:15">
      <c r="B48" s="55" t="s">
        <v>54</v>
      </c>
      <c r="C48" s="51"/>
      <c r="D48" s="51"/>
      <c r="E48" s="51"/>
      <c r="F48" s="51"/>
      <c r="G48" s="14">
        <v>5762533</v>
      </c>
      <c r="H48" s="14">
        <v>2517623.06</v>
      </c>
      <c r="I48" s="14">
        <v>8280156.0599999996</v>
      </c>
      <c r="J48" s="14">
        <v>1015900.5</v>
      </c>
      <c r="K48" s="56">
        <v>1015900.5</v>
      </c>
      <c r="L48" s="51"/>
      <c r="M48" s="57">
        <v>7264255.5599999996</v>
      </c>
      <c r="N48" s="51"/>
      <c r="O48" s="54"/>
    </row>
    <row r="49" spans="2:15">
      <c r="B49" s="55" t="s">
        <v>55</v>
      </c>
      <c r="C49" s="51"/>
      <c r="D49" s="51"/>
      <c r="E49" s="51"/>
      <c r="F49" s="51"/>
      <c r="G49" s="14">
        <v>202500</v>
      </c>
      <c r="H49" s="14">
        <v>5059292.88</v>
      </c>
      <c r="I49" s="14">
        <v>5261792.88</v>
      </c>
      <c r="J49" s="14">
        <v>175979.96</v>
      </c>
      <c r="K49" s="56">
        <v>175979.96</v>
      </c>
      <c r="L49" s="51"/>
      <c r="M49" s="57">
        <v>5085812.92</v>
      </c>
      <c r="N49" s="51"/>
      <c r="O49" s="54"/>
    </row>
    <row r="50" spans="2:15">
      <c r="B50" s="55" t="s">
        <v>56</v>
      </c>
      <c r="C50" s="51"/>
      <c r="D50" s="51"/>
      <c r="E50" s="51"/>
      <c r="F50" s="51"/>
      <c r="G50" s="14">
        <v>60661598</v>
      </c>
      <c r="H50" s="14">
        <v>42020546.159999996</v>
      </c>
      <c r="I50" s="14">
        <v>102682144.16</v>
      </c>
      <c r="J50" s="14">
        <v>4458801.9000000004</v>
      </c>
      <c r="K50" s="56">
        <v>4458801.9000000004</v>
      </c>
      <c r="L50" s="51"/>
      <c r="M50" s="57">
        <v>98223342.260000005</v>
      </c>
      <c r="N50" s="51"/>
      <c r="O50" s="54"/>
    </row>
    <row r="51" spans="2:15">
      <c r="B51" s="55" t="s">
        <v>57</v>
      </c>
      <c r="C51" s="51"/>
      <c r="D51" s="51"/>
      <c r="E51" s="51"/>
      <c r="F51" s="51"/>
      <c r="G51" s="14">
        <v>11905000</v>
      </c>
      <c r="H51" s="14">
        <v>-2686772</v>
      </c>
      <c r="I51" s="14">
        <v>9218228</v>
      </c>
      <c r="J51" s="14">
        <v>2439753.69</v>
      </c>
      <c r="K51" s="56">
        <v>2439753.69</v>
      </c>
      <c r="L51" s="51"/>
      <c r="M51" s="57">
        <v>6778474.3099999996</v>
      </c>
      <c r="N51" s="51"/>
      <c r="O51" s="54"/>
    </row>
    <row r="52" spans="2:15">
      <c r="B52" s="55" t="s">
        <v>58</v>
      </c>
      <c r="C52" s="51"/>
      <c r="D52" s="51"/>
      <c r="E52" s="51"/>
      <c r="F52" s="51"/>
      <c r="G52" s="14">
        <v>112547462</v>
      </c>
      <c r="H52" s="14">
        <v>-2508255.94</v>
      </c>
      <c r="I52" s="14">
        <v>110039206.06</v>
      </c>
      <c r="J52" s="14">
        <v>12026807.109999999</v>
      </c>
      <c r="K52" s="56">
        <v>12026807.109999999</v>
      </c>
      <c r="L52" s="51"/>
      <c r="M52" s="57">
        <v>98012398.950000003</v>
      </c>
      <c r="N52" s="51"/>
      <c r="O52" s="54"/>
    </row>
    <row r="53" spans="2:15">
      <c r="B53" s="55" t="s">
        <v>59</v>
      </c>
      <c r="C53" s="51"/>
      <c r="D53" s="51"/>
      <c r="E53" s="51"/>
      <c r="F53" s="51"/>
      <c r="G53" s="14">
        <v>0</v>
      </c>
      <c r="H53" s="14">
        <v>0</v>
      </c>
      <c r="I53" s="14">
        <v>0</v>
      </c>
      <c r="J53" s="14">
        <v>0</v>
      </c>
      <c r="K53" s="56">
        <v>0</v>
      </c>
      <c r="L53" s="51"/>
      <c r="M53" s="57">
        <v>0</v>
      </c>
      <c r="N53" s="51"/>
      <c r="O53" s="54"/>
    </row>
    <row r="54" spans="2:15">
      <c r="B54" s="55" t="s">
        <v>60</v>
      </c>
      <c r="C54" s="51"/>
      <c r="D54" s="51"/>
      <c r="E54" s="51"/>
      <c r="F54" s="51"/>
      <c r="G54" s="14">
        <v>0</v>
      </c>
      <c r="H54" s="14">
        <v>0</v>
      </c>
      <c r="I54" s="14">
        <v>0</v>
      </c>
      <c r="J54" s="14">
        <v>0</v>
      </c>
      <c r="K54" s="56">
        <v>0</v>
      </c>
      <c r="L54" s="51"/>
      <c r="M54" s="57">
        <v>0</v>
      </c>
      <c r="N54" s="51"/>
      <c r="O54" s="54"/>
    </row>
    <row r="55" spans="2:15">
      <c r="B55" s="55" t="s">
        <v>61</v>
      </c>
      <c r="C55" s="51"/>
      <c r="D55" s="51"/>
      <c r="E55" s="51"/>
      <c r="F55" s="51"/>
      <c r="G55" s="14">
        <v>2812240</v>
      </c>
      <c r="H55" s="14">
        <v>7114228.1100000003</v>
      </c>
      <c r="I55" s="14">
        <v>9926468.1099999994</v>
      </c>
      <c r="J55" s="14">
        <v>3151616.6</v>
      </c>
      <c r="K55" s="56">
        <v>3151616.6</v>
      </c>
      <c r="L55" s="51"/>
      <c r="M55" s="57">
        <v>6774851.5099999998</v>
      </c>
      <c r="N55" s="51"/>
      <c r="O55" s="54"/>
    </row>
    <row r="56" spans="2:15" ht="21.75" customHeight="1">
      <c r="B56" s="50" t="s">
        <v>62</v>
      </c>
      <c r="C56" s="51"/>
      <c r="D56" s="51"/>
      <c r="E56" s="51"/>
      <c r="F56" s="51"/>
      <c r="G56" s="13">
        <v>701855869</v>
      </c>
      <c r="H56" s="13">
        <v>216259405.34999999</v>
      </c>
      <c r="I56" s="13">
        <v>918115274.35000002</v>
      </c>
      <c r="J56" s="13">
        <v>216155054.97999999</v>
      </c>
      <c r="K56" s="52">
        <v>216155054.97999999</v>
      </c>
      <c r="L56" s="51"/>
      <c r="M56" s="53">
        <v>701960219.37</v>
      </c>
      <c r="N56" s="51"/>
      <c r="O56" s="54"/>
    </row>
    <row r="57" spans="2:15">
      <c r="B57" s="55" t="s">
        <v>63</v>
      </c>
      <c r="C57" s="51"/>
      <c r="D57" s="51"/>
      <c r="E57" s="51"/>
      <c r="F57" s="51"/>
      <c r="G57" s="14">
        <v>653767443</v>
      </c>
      <c r="H57" s="14">
        <v>215272569.44</v>
      </c>
      <c r="I57" s="14">
        <v>869040012.44000006</v>
      </c>
      <c r="J57" s="14">
        <v>209420142.28999999</v>
      </c>
      <c r="K57" s="56">
        <v>209420142.28999999</v>
      </c>
      <c r="L57" s="51"/>
      <c r="M57" s="57">
        <v>659619870.14999998</v>
      </c>
      <c r="N57" s="51"/>
      <c r="O57" s="54"/>
    </row>
    <row r="58" spans="2:15">
      <c r="B58" s="55" t="s">
        <v>64</v>
      </c>
      <c r="C58" s="51"/>
      <c r="D58" s="51"/>
      <c r="E58" s="51"/>
      <c r="F58" s="51"/>
      <c r="G58" s="14">
        <v>48088426</v>
      </c>
      <c r="H58" s="14">
        <v>986835.91</v>
      </c>
      <c r="I58" s="14">
        <v>49075261.909999996</v>
      </c>
      <c r="J58" s="14">
        <v>6734912.6900000004</v>
      </c>
      <c r="K58" s="56">
        <v>6734912.6900000004</v>
      </c>
      <c r="L58" s="51"/>
      <c r="M58" s="57">
        <v>42340349.219999999</v>
      </c>
      <c r="N58" s="51"/>
      <c r="O58" s="54"/>
    </row>
    <row r="59" spans="2:15">
      <c r="B59" s="55" t="s">
        <v>65</v>
      </c>
      <c r="C59" s="51"/>
      <c r="D59" s="51"/>
      <c r="E59" s="51"/>
      <c r="F59" s="51"/>
      <c r="G59" s="14">
        <v>0</v>
      </c>
      <c r="H59" s="14">
        <v>0</v>
      </c>
      <c r="I59" s="14">
        <v>0</v>
      </c>
      <c r="J59" s="14">
        <v>0</v>
      </c>
      <c r="K59" s="56">
        <v>0</v>
      </c>
      <c r="L59" s="51"/>
      <c r="M59" s="57">
        <v>0</v>
      </c>
      <c r="N59" s="51"/>
      <c r="O59" s="54"/>
    </row>
    <row r="60" spans="2:15" ht="23.25" customHeight="1">
      <c r="B60" s="50" t="s">
        <v>66</v>
      </c>
      <c r="C60" s="51"/>
      <c r="D60" s="51"/>
      <c r="E60" s="51"/>
      <c r="F60" s="51"/>
      <c r="G60" s="13">
        <v>217172982</v>
      </c>
      <c r="H60" s="13">
        <v>-11942910.720000001</v>
      </c>
      <c r="I60" s="13">
        <v>205230071.28</v>
      </c>
      <c r="J60" s="13">
        <v>22304833.079999998</v>
      </c>
      <c r="K60" s="52">
        <v>22304833.079999998</v>
      </c>
      <c r="L60" s="51"/>
      <c r="M60" s="53">
        <v>182925238.19999999</v>
      </c>
      <c r="N60" s="51"/>
      <c r="O60" s="54"/>
    </row>
    <row r="61" spans="2:15">
      <c r="B61" s="55" t="s">
        <v>67</v>
      </c>
      <c r="C61" s="51"/>
      <c r="D61" s="51"/>
      <c r="E61" s="51"/>
      <c r="F61" s="51"/>
      <c r="G61" s="14">
        <v>0</v>
      </c>
      <c r="H61" s="14">
        <v>0</v>
      </c>
      <c r="I61" s="14">
        <v>0</v>
      </c>
      <c r="J61" s="14">
        <v>0</v>
      </c>
      <c r="K61" s="56">
        <v>0</v>
      </c>
      <c r="L61" s="51"/>
      <c r="M61" s="57">
        <v>0</v>
      </c>
      <c r="N61" s="51"/>
      <c r="O61" s="54"/>
    </row>
    <row r="62" spans="2:15">
      <c r="B62" s="55" t="s">
        <v>68</v>
      </c>
      <c r="C62" s="51"/>
      <c r="D62" s="51"/>
      <c r="E62" s="51"/>
      <c r="F62" s="51"/>
      <c r="G62" s="14">
        <v>0</v>
      </c>
      <c r="H62" s="14">
        <v>0</v>
      </c>
      <c r="I62" s="14">
        <v>0</v>
      </c>
      <c r="J62" s="14">
        <v>0</v>
      </c>
      <c r="K62" s="56">
        <v>0</v>
      </c>
      <c r="L62" s="51"/>
      <c r="M62" s="57">
        <v>0</v>
      </c>
      <c r="N62" s="51"/>
      <c r="O62" s="54"/>
    </row>
    <row r="63" spans="2:15">
      <c r="B63" s="55" t="s">
        <v>69</v>
      </c>
      <c r="C63" s="51"/>
      <c r="D63" s="51"/>
      <c r="E63" s="51"/>
      <c r="F63" s="51"/>
      <c r="G63" s="14">
        <v>0</v>
      </c>
      <c r="H63" s="14">
        <v>0</v>
      </c>
      <c r="I63" s="14">
        <v>0</v>
      </c>
      <c r="J63" s="14">
        <v>0</v>
      </c>
      <c r="K63" s="56">
        <v>0</v>
      </c>
      <c r="L63" s="51"/>
      <c r="M63" s="57">
        <v>0</v>
      </c>
      <c r="N63" s="51"/>
      <c r="O63" s="54"/>
    </row>
    <row r="64" spans="2:15">
      <c r="B64" s="55" t="s">
        <v>70</v>
      </c>
      <c r="C64" s="51"/>
      <c r="D64" s="51"/>
      <c r="E64" s="51"/>
      <c r="F64" s="51"/>
      <c r="G64" s="14">
        <v>0</v>
      </c>
      <c r="H64" s="14">
        <v>0</v>
      </c>
      <c r="I64" s="14">
        <v>0</v>
      </c>
      <c r="J64" s="14">
        <v>0</v>
      </c>
      <c r="K64" s="56">
        <v>0</v>
      </c>
      <c r="L64" s="51"/>
      <c r="M64" s="57">
        <v>0</v>
      </c>
      <c r="N64" s="51"/>
      <c r="O64" s="54"/>
    </row>
    <row r="65" spans="2:15">
      <c r="B65" s="55" t="s">
        <v>71</v>
      </c>
      <c r="C65" s="51"/>
      <c r="D65" s="51"/>
      <c r="E65" s="51"/>
      <c r="F65" s="51"/>
      <c r="G65" s="14">
        <v>0</v>
      </c>
      <c r="H65" s="14">
        <v>22304833.079999998</v>
      </c>
      <c r="I65" s="14">
        <v>22304833.079999998</v>
      </c>
      <c r="J65" s="14">
        <v>22304833.079999998</v>
      </c>
      <c r="K65" s="56">
        <v>22304833.079999998</v>
      </c>
      <c r="L65" s="51"/>
      <c r="M65" s="57">
        <v>0</v>
      </c>
      <c r="N65" s="51"/>
      <c r="O65" s="54"/>
    </row>
    <row r="66" spans="2:15">
      <c r="B66" s="55" t="s">
        <v>72</v>
      </c>
      <c r="C66" s="51"/>
      <c r="D66" s="51"/>
      <c r="E66" s="51"/>
      <c r="F66" s="51"/>
      <c r="G66" s="14">
        <v>0</v>
      </c>
      <c r="H66" s="14">
        <v>0</v>
      </c>
      <c r="I66" s="14">
        <v>0</v>
      </c>
      <c r="J66" s="14">
        <v>0</v>
      </c>
      <c r="K66" s="56">
        <v>0</v>
      </c>
      <c r="L66" s="51"/>
      <c r="M66" s="57">
        <v>0</v>
      </c>
      <c r="N66" s="51"/>
      <c r="O66" s="54"/>
    </row>
    <row r="67" spans="2:15" ht="24" customHeight="1">
      <c r="B67" s="55" t="s">
        <v>73</v>
      </c>
      <c r="C67" s="51"/>
      <c r="D67" s="51"/>
      <c r="E67" s="51"/>
      <c r="F67" s="51"/>
      <c r="G67" s="14">
        <v>217172982</v>
      </c>
      <c r="H67" s="14">
        <v>-34247743.799999997</v>
      </c>
      <c r="I67" s="14">
        <v>182925238.19999999</v>
      </c>
      <c r="J67" s="14">
        <v>0</v>
      </c>
      <c r="K67" s="56">
        <v>0</v>
      </c>
      <c r="L67" s="51"/>
      <c r="M67" s="57">
        <v>182925238.19999999</v>
      </c>
      <c r="N67" s="51"/>
      <c r="O67" s="54"/>
    </row>
    <row r="68" spans="2:15" ht="25.5" customHeight="1">
      <c r="B68" s="50" t="s">
        <v>74</v>
      </c>
      <c r="C68" s="51"/>
      <c r="D68" s="51"/>
      <c r="E68" s="51"/>
      <c r="F68" s="51"/>
      <c r="G68" s="13">
        <v>5491467806</v>
      </c>
      <c r="H68" s="13">
        <v>285639925.25999999</v>
      </c>
      <c r="I68" s="13">
        <v>5777107731.2600002</v>
      </c>
      <c r="J68" s="13">
        <v>3002507412.6700001</v>
      </c>
      <c r="K68" s="52">
        <v>3002507412.6700001</v>
      </c>
      <c r="L68" s="51"/>
      <c r="M68" s="53">
        <v>2774600318.5900002</v>
      </c>
      <c r="N68" s="51"/>
      <c r="O68" s="54"/>
    </row>
    <row r="69" spans="2:15">
      <c r="B69" s="55" t="s">
        <v>75</v>
      </c>
      <c r="C69" s="51"/>
      <c r="D69" s="51"/>
      <c r="E69" s="51"/>
      <c r="F69" s="51"/>
      <c r="G69" s="14">
        <v>2909112498</v>
      </c>
      <c r="H69" s="14">
        <v>161503658.08000001</v>
      </c>
      <c r="I69" s="14">
        <v>3070616156.0799999</v>
      </c>
      <c r="J69" s="14">
        <v>1544079024.95</v>
      </c>
      <c r="K69" s="56">
        <v>1544079024.95</v>
      </c>
      <c r="L69" s="51"/>
      <c r="M69" s="57">
        <v>1526537131.1300001</v>
      </c>
      <c r="N69" s="51"/>
      <c r="O69" s="54"/>
    </row>
    <row r="70" spans="2:15">
      <c r="B70" s="72" t="s">
        <v>76</v>
      </c>
      <c r="C70" s="73"/>
      <c r="D70" s="73"/>
      <c r="E70" s="73"/>
      <c r="F70" s="73"/>
      <c r="G70" s="16">
        <v>2164141521</v>
      </c>
      <c r="H70" s="16">
        <v>-9779302</v>
      </c>
      <c r="I70" s="16">
        <v>2154362219</v>
      </c>
      <c r="J70" s="16">
        <v>1202335641</v>
      </c>
      <c r="K70" s="74">
        <v>1202335641</v>
      </c>
      <c r="L70" s="73"/>
      <c r="M70" s="75">
        <v>952026578</v>
      </c>
      <c r="N70" s="73"/>
      <c r="O70" s="76"/>
    </row>
    <row r="71" spans="2:15">
      <c r="B71" s="77" t="s">
        <v>77</v>
      </c>
      <c r="C71" s="51"/>
      <c r="D71" s="51"/>
      <c r="E71" s="51"/>
      <c r="F71" s="51"/>
      <c r="G71" s="17">
        <v>418213787</v>
      </c>
      <c r="H71" s="17">
        <v>133915569.18000001</v>
      </c>
      <c r="I71" s="17">
        <v>552129356.17999995</v>
      </c>
      <c r="J71" s="17">
        <v>256092746.72</v>
      </c>
      <c r="K71" s="78">
        <v>256092746.72</v>
      </c>
      <c r="L71" s="51"/>
      <c r="M71" s="79">
        <v>296036609.45999998</v>
      </c>
      <c r="N71" s="51"/>
      <c r="O71" s="80"/>
    </row>
    <row r="72" spans="2:15">
      <c r="B72" s="50" t="s">
        <v>78</v>
      </c>
      <c r="C72" s="51"/>
      <c r="D72" s="51"/>
      <c r="E72" s="51"/>
      <c r="F72" s="51"/>
      <c r="G72" s="13">
        <v>409358843</v>
      </c>
      <c r="H72" s="13">
        <v>11233776.880000001</v>
      </c>
      <c r="I72" s="13">
        <v>420592619.88</v>
      </c>
      <c r="J72" s="13">
        <v>178115650.53999999</v>
      </c>
      <c r="K72" s="52">
        <v>178115650.53999999</v>
      </c>
      <c r="L72" s="51"/>
      <c r="M72" s="53">
        <v>242476969.34</v>
      </c>
      <c r="N72" s="51"/>
      <c r="O72" s="54"/>
    </row>
    <row r="73" spans="2:15">
      <c r="B73" s="55" t="s">
        <v>79</v>
      </c>
      <c r="C73" s="51"/>
      <c r="D73" s="51"/>
      <c r="E73" s="51"/>
      <c r="F73" s="51"/>
      <c r="G73" s="14">
        <v>57234000</v>
      </c>
      <c r="H73" s="14">
        <v>0</v>
      </c>
      <c r="I73" s="14">
        <v>57234000</v>
      </c>
      <c r="J73" s="14">
        <v>27590482.960000001</v>
      </c>
      <c r="K73" s="56">
        <v>27590482.960000001</v>
      </c>
      <c r="L73" s="51"/>
      <c r="M73" s="57">
        <v>29643517.039999999</v>
      </c>
      <c r="N73" s="51"/>
      <c r="O73" s="54"/>
    </row>
    <row r="74" spans="2:15">
      <c r="B74" s="55" t="s">
        <v>80</v>
      </c>
      <c r="C74" s="51"/>
      <c r="D74" s="51"/>
      <c r="E74" s="51"/>
      <c r="F74" s="51"/>
      <c r="G74" s="14">
        <v>302124843</v>
      </c>
      <c r="H74" s="14">
        <v>11233776.880000001</v>
      </c>
      <c r="I74" s="14">
        <v>313358619.88</v>
      </c>
      <c r="J74" s="14">
        <v>150525167.58000001</v>
      </c>
      <c r="K74" s="56">
        <v>150525167.58000001</v>
      </c>
      <c r="L74" s="51"/>
      <c r="M74" s="57">
        <v>162833452.30000001</v>
      </c>
      <c r="N74" s="51"/>
      <c r="O74" s="54"/>
    </row>
    <row r="75" spans="2:15">
      <c r="B75" s="55" t="s">
        <v>81</v>
      </c>
      <c r="C75" s="51"/>
      <c r="D75" s="51"/>
      <c r="E75" s="51"/>
      <c r="F75" s="51"/>
      <c r="G75" s="14">
        <v>0</v>
      </c>
      <c r="H75" s="14">
        <v>0</v>
      </c>
      <c r="I75" s="14">
        <v>0</v>
      </c>
      <c r="J75" s="14">
        <v>0</v>
      </c>
      <c r="K75" s="56">
        <v>0</v>
      </c>
      <c r="L75" s="51"/>
      <c r="M75" s="57">
        <v>0</v>
      </c>
      <c r="N75" s="51"/>
      <c r="O75" s="54"/>
    </row>
    <row r="76" spans="2:15">
      <c r="B76" s="55" t="s">
        <v>82</v>
      </c>
      <c r="C76" s="51"/>
      <c r="D76" s="51"/>
      <c r="E76" s="51"/>
      <c r="F76" s="51"/>
      <c r="G76" s="14">
        <v>0</v>
      </c>
      <c r="H76" s="14">
        <v>0</v>
      </c>
      <c r="I76" s="14">
        <v>0</v>
      </c>
      <c r="J76" s="14">
        <v>0</v>
      </c>
      <c r="K76" s="56">
        <v>0</v>
      </c>
      <c r="L76" s="51"/>
      <c r="M76" s="57">
        <v>0</v>
      </c>
      <c r="N76" s="51"/>
      <c r="O76" s="54"/>
    </row>
    <row r="77" spans="2:15">
      <c r="B77" s="55" t="s">
        <v>83</v>
      </c>
      <c r="C77" s="51"/>
      <c r="D77" s="51"/>
      <c r="E77" s="51"/>
      <c r="F77" s="51"/>
      <c r="G77" s="14">
        <v>0</v>
      </c>
      <c r="H77" s="14">
        <v>0</v>
      </c>
      <c r="I77" s="14">
        <v>0</v>
      </c>
      <c r="J77" s="14">
        <v>0</v>
      </c>
      <c r="K77" s="56">
        <v>0</v>
      </c>
      <c r="L77" s="51"/>
      <c r="M77" s="57">
        <v>0</v>
      </c>
      <c r="N77" s="51"/>
      <c r="O77" s="54"/>
    </row>
    <row r="78" spans="2:15">
      <c r="B78" s="55" t="s">
        <v>84</v>
      </c>
      <c r="C78" s="51"/>
      <c r="D78" s="51"/>
      <c r="E78" s="51"/>
      <c r="F78" s="51"/>
      <c r="G78" s="14">
        <v>0</v>
      </c>
      <c r="H78" s="14">
        <v>0</v>
      </c>
      <c r="I78" s="14">
        <v>0</v>
      </c>
      <c r="J78" s="14">
        <v>0</v>
      </c>
      <c r="K78" s="56">
        <v>0</v>
      </c>
      <c r="L78" s="51"/>
      <c r="M78" s="57">
        <v>0</v>
      </c>
      <c r="N78" s="51"/>
      <c r="O78" s="54"/>
    </row>
    <row r="79" spans="2:15">
      <c r="B79" s="55" t="s">
        <v>85</v>
      </c>
      <c r="C79" s="51"/>
      <c r="D79" s="51"/>
      <c r="E79" s="51"/>
      <c r="F79" s="51"/>
      <c r="G79" s="14">
        <v>50000000</v>
      </c>
      <c r="H79" s="14">
        <v>0</v>
      </c>
      <c r="I79" s="14">
        <v>50000000</v>
      </c>
      <c r="J79" s="14">
        <v>0</v>
      </c>
      <c r="K79" s="56">
        <v>0</v>
      </c>
      <c r="L79" s="51"/>
      <c r="M79" s="57">
        <v>50000000</v>
      </c>
      <c r="N79" s="51"/>
      <c r="O79" s="54"/>
    </row>
    <row r="80" spans="2:15">
      <c r="B80" s="81" t="s">
        <v>86</v>
      </c>
      <c r="C80" s="82"/>
      <c r="D80" s="82"/>
      <c r="E80" s="82"/>
      <c r="F80" s="83"/>
      <c r="G80" s="15">
        <v>24826718921</v>
      </c>
      <c r="H80" s="15">
        <v>1910449185.3099999</v>
      </c>
      <c r="I80" s="15">
        <v>26737168106.310001</v>
      </c>
      <c r="J80" s="15">
        <v>12168253853.48</v>
      </c>
      <c r="K80" s="84">
        <v>12162086255.48</v>
      </c>
      <c r="L80" s="82"/>
      <c r="M80" s="84">
        <v>14568914252.83</v>
      </c>
      <c r="N80" s="82"/>
      <c r="O80" s="83"/>
    </row>
    <row r="81" spans="1:13" ht="2.85" customHeight="1"/>
    <row r="82" spans="1:13" ht="17.100000000000001" customHeight="1">
      <c r="A82" s="85" t="s">
        <v>87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</row>
    <row r="83" spans="1:13" ht="0" hidden="1" customHeight="1"/>
    <row r="85" spans="1:13" s="2" customFormat="1"/>
    <row r="86" spans="1:13" s="2" customFormat="1"/>
    <row r="87" spans="1:13" s="2" customFormat="1"/>
    <row r="88" spans="1:13" s="2" customFormat="1"/>
  </sheetData>
  <mergeCells count="228">
    <mergeCell ref="B80:F80"/>
    <mergeCell ref="K80:L80"/>
    <mergeCell ref="M80:O80"/>
    <mergeCell ref="A82:M82"/>
    <mergeCell ref="B78:F78"/>
    <mergeCell ref="K78:L78"/>
    <mergeCell ref="M78:O78"/>
    <mergeCell ref="B79:F79"/>
    <mergeCell ref="K79:L79"/>
    <mergeCell ref="M79:O79"/>
    <mergeCell ref="B76:F76"/>
    <mergeCell ref="K76:L76"/>
    <mergeCell ref="M76:O76"/>
    <mergeCell ref="B77:F77"/>
    <mergeCell ref="K77:L77"/>
    <mergeCell ref="M77:O77"/>
    <mergeCell ref="B74:F74"/>
    <mergeCell ref="K74:L74"/>
    <mergeCell ref="M74:O74"/>
    <mergeCell ref="B75:F75"/>
    <mergeCell ref="K75:L75"/>
    <mergeCell ref="M75:O75"/>
    <mergeCell ref="B72:F72"/>
    <mergeCell ref="K72:L72"/>
    <mergeCell ref="M72:O72"/>
    <mergeCell ref="B73:F73"/>
    <mergeCell ref="K73:L73"/>
    <mergeCell ref="M73:O73"/>
    <mergeCell ref="B70:F70"/>
    <mergeCell ref="K70:L70"/>
    <mergeCell ref="M70:O70"/>
    <mergeCell ref="B71:F71"/>
    <mergeCell ref="K71:L71"/>
    <mergeCell ref="M71:O71"/>
    <mergeCell ref="B68:F68"/>
    <mergeCell ref="K68:L68"/>
    <mergeCell ref="M68:O68"/>
    <mergeCell ref="B69:F69"/>
    <mergeCell ref="K69:L69"/>
    <mergeCell ref="M69:O69"/>
    <mergeCell ref="B66:F66"/>
    <mergeCell ref="K66:L66"/>
    <mergeCell ref="M66:O66"/>
    <mergeCell ref="B67:F67"/>
    <mergeCell ref="K67:L67"/>
    <mergeCell ref="M67:O67"/>
    <mergeCell ref="B64:F64"/>
    <mergeCell ref="K64:L64"/>
    <mergeCell ref="M64:O64"/>
    <mergeCell ref="B65:F65"/>
    <mergeCell ref="K65:L65"/>
    <mergeCell ref="M65:O65"/>
    <mergeCell ref="B62:F62"/>
    <mergeCell ref="K62:L62"/>
    <mergeCell ref="M62:O62"/>
    <mergeCell ref="B63:F63"/>
    <mergeCell ref="K63:L63"/>
    <mergeCell ref="M63:O63"/>
    <mergeCell ref="B60:F60"/>
    <mergeCell ref="K60:L60"/>
    <mergeCell ref="M60:O60"/>
    <mergeCell ref="B61:F61"/>
    <mergeCell ref="K61:L61"/>
    <mergeCell ref="M61:O61"/>
    <mergeCell ref="B58:F58"/>
    <mergeCell ref="K58:L58"/>
    <mergeCell ref="M58:O58"/>
    <mergeCell ref="B59:F59"/>
    <mergeCell ref="K59:L59"/>
    <mergeCell ref="M59:O59"/>
    <mergeCell ref="B56:F56"/>
    <mergeCell ref="K56:L56"/>
    <mergeCell ref="M56:O56"/>
    <mergeCell ref="B57:F57"/>
    <mergeCell ref="K57:L57"/>
    <mergeCell ref="M57:O57"/>
    <mergeCell ref="B54:F54"/>
    <mergeCell ref="K54:L54"/>
    <mergeCell ref="M54:O54"/>
    <mergeCell ref="B55:F55"/>
    <mergeCell ref="K55:L55"/>
    <mergeCell ref="M55:O55"/>
    <mergeCell ref="B52:F52"/>
    <mergeCell ref="K52:L52"/>
    <mergeCell ref="M52:O52"/>
    <mergeCell ref="B53:F53"/>
    <mergeCell ref="K53:L53"/>
    <mergeCell ref="M53:O53"/>
    <mergeCell ref="B50:F50"/>
    <mergeCell ref="K50:L50"/>
    <mergeCell ref="M50:O50"/>
    <mergeCell ref="B51:F51"/>
    <mergeCell ref="K51:L51"/>
    <mergeCell ref="M51:O51"/>
    <mergeCell ref="B48:F48"/>
    <mergeCell ref="K48:L48"/>
    <mergeCell ref="M48:O48"/>
    <mergeCell ref="B49:F49"/>
    <mergeCell ref="K49:L49"/>
    <mergeCell ref="M49:O49"/>
    <mergeCell ref="B46:F46"/>
    <mergeCell ref="K46:L46"/>
    <mergeCell ref="M46:O46"/>
    <mergeCell ref="B47:F47"/>
    <mergeCell ref="K47:L47"/>
    <mergeCell ref="M47:O47"/>
    <mergeCell ref="B44:F44"/>
    <mergeCell ref="K44:L44"/>
    <mergeCell ref="M44:O44"/>
    <mergeCell ref="B45:F45"/>
    <mergeCell ref="K45:L45"/>
    <mergeCell ref="M45:O45"/>
    <mergeCell ref="B42:F42"/>
    <mergeCell ref="K42:L42"/>
    <mergeCell ref="M42:O42"/>
    <mergeCell ref="B43:F43"/>
    <mergeCell ref="K43:L43"/>
    <mergeCell ref="M43:O43"/>
    <mergeCell ref="B40:F40"/>
    <mergeCell ref="K40:L40"/>
    <mergeCell ref="M40:O40"/>
    <mergeCell ref="B41:F41"/>
    <mergeCell ref="K41:L41"/>
    <mergeCell ref="M41:O41"/>
    <mergeCell ref="B38:F38"/>
    <mergeCell ref="K38:L38"/>
    <mergeCell ref="M38:O38"/>
    <mergeCell ref="B39:F39"/>
    <mergeCell ref="K39:L39"/>
    <mergeCell ref="M39:O39"/>
    <mergeCell ref="B36:F36"/>
    <mergeCell ref="K36:L36"/>
    <mergeCell ref="M36:O36"/>
    <mergeCell ref="B37:F37"/>
    <mergeCell ref="K37:L37"/>
    <mergeCell ref="M37:O37"/>
    <mergeCell ref="B34:F34"/>
    <mergeCell ref="K34:L34"/>
    <mergeCell ref="M34:O34"/>
    <mergeCell ref="B35:F35"/>
    <mergeCell ref="K35:L35"/>
    <mergeCell ref="M35:O35"/>
    <mergeCell ref="B32:F32"/>
    <mergeCell ref="K32:L32"/>
    <mergeCell ref="M32:O32"/>
    <mergeCell ref="B33:F33"/>
    <mergeCell ref="K33:L33"/>
    <mergeCell ref="M33:O33"/>
    <mergeCell ref="B30:F30"/>
    <mergeCell ref="K30:L30"/>
    <mergeCell ref="M30:O30"/>
    <mergeCell ref="B31:F31"/>
    <mergeCell ref="K31:L31"/>
    <mergeCell ref="M31:O31"/>
    <mergeCell ref="B28:F28"/>
    <mergeCell ref="K28:L28"/>
    <mergeCell ref="M28:O28"/>
    <mergeCell ref="B29:F29"/>
    <mergeCell ref="K29:L29"/>
    <mergeCell ref="M29:O29"/>
    <mergeCell ref="B26:F26"/>
    <mergeCell ref="K26:L26"/>
    <mergeCell ref="M26:O26"/>
    <mergeCell ref="B27:F27"/>
    <mergeCell ref="K27:L27"/>
    <mergeCell ref="M27:O27"/>
    <mergeCell ref="B24:F24"/>
    <mergeCell ref="K24:L24"/>
    <mergeCell ref="M24:O24"/>
    <mergeCell ref="B25:F25"/>
    <mergeCell ref="K25:L25"/>
    <mergeCell ref="M25:O25"/>
    <mergeCell ref="B22:F22"/>
    <mergeCell ref="K22:L22"/>
    <mergeCell ref="M22:O22"/>
    <mergeCell ref="B23:F23"/>
    <mergeCell ref="K23:L23"/>
    <mergeCell ref="M23:O23"/>
    <mergeCell ref="B20:F20"/>
    <mergeCell ref="K20:L20"/>
    <mergeCell ref="M20:O20"/>
    <mergeCell ref="B21:F21"/>
    <mergeCell ref="K21:L21"/>
    <mergeCell ref="M21:O21"/>
    <mergeCell ref="B18:F18"/>
    <mergeCell ref="K18:L18"/>
    <mergeCell ref="M18:O18"/>
    <mergeCell ref="B19:F19"/>
    <mergeCell ref="K19:L19"/>
    <mergeCell ref="M19:O19"/>
    <mergeCell ref="B16:F16"/>
    <mergeCell ref="K16:L16"/>
    <mergeCell ref="M16:O16"/>
    <mergeCell ref="B17:F17"/>
    <mergeCell ref="K17:L17"/>
    <mergeCell ref="M17:O17"/>
    <mergeCell ref="B14:F14"/>
    <mergeCell ref="K14:L14"/>
    <mergeCell ref="M14:O14"/>
    <mergeCell ref="B15:F15"/>
    <mergeCell ref="K15:L15"/>
    <mergeCell ref="M15:O15"/>
    <mergeCell ref="B12:F12"/>
    <mergeCell ref="K12:L12"/>
    <mergeCell ref="M12:O12"/>
    <mergeCell ref="B13:F13"/>
    <mergeCell ref="K13:L13"/>
    <mergeCell ref="M13:O13"/>
    <mergeCell ref="B10:F10"/>
    <mergeCell ref="K10:L10"/>
    <mergeCell ref="M10:O10"/>
    <mergeCell ref="B11:F11"/>
    <mergeCell ref="K11:L11"/>
    <mergeCell ref="M11:O11"/>
    <mergeCell ref="B8:F8"/>
    <mergeCell ref="K8:L8"/>
    <mergeCell ref="M8:O8"/>
    <mergeCell ref="B9:F9"/>
    <mergeCell ref="K9:L9"/>
    <mergeCell ref="M9:O9"/>
    <mergeCell ref="D2:D3"/>
    <mergeCell ref="M2:N3"/>
    <mergeCell ref="F3:K3"/>
    <mergeCell ref="B5:F7"/>
    <mergeCell ref="G5:L5"/>
    <mergeCell ref="K6:L6"/>
    <mergeCell ref="M5:N6"/>
    <mergeCell ref="O5:O6"/>
  </mergeCells>
  <pageMargins left="0.70866141732283472" right="0.39370078740157483" top="0.19685039370078741" bottom="0.6692913385826772" header="0.19685039370078741" footer="0.19685039370078741"/>
  <pageSetup scale="61" fitToHeight="0" orientation="portrait" r:id="rId1"/>
  <headerFooter alignWithMargins="0"/>
  <rowBreaks count="1" manualBreakCount="1">
    <brk id="70" max="15" man="1"/>
  </rowBreaks>
  <ignoredErrors>
    <ignoredError sqref="J7:K7 G7:H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693C2-5962-41AC-8AC8-57D78D8586FC}">
  <dimension ref="B1:M18"/>
  <sheetViews>
    <sheetView showGridLines="0" view="pageBreakPreview" zoomScaleNormal="100" zoomScaleSheetLayoutView="100" workbookViewId="0">
      <pane ySplit="7" topLeftCell="A8" activePane="bottomLeft" state="frozen"/>
      <selection pane="bottomLeft" activeCell="G25" sqref="G25"/>
    </sheetView>
  </sheetViews>
  <sheetFormatPr baseColWidth="10" defaultRowHeight="15"/>
  <cols>
    <col min="1" max="1" width="0.140625" style="21" customWidth="1"/>
    <col min="2" max="2" width="2.7109375" style="21" customWidth="1"/>
    <col min="3" max="3" width="17.5703125" style="21" customWidth="1"/>
    <col min="4" max="4" width="21.7109375" style="21" customWidth="1"/>
    <col min="5" max="5" width="7.7109375" style="21" customWidth="1"/>
    <col min="6" max="6" width="15.7109375" style="21" bestFit="1" customWidth="1"/>
    <col min="7" max="7" width="15.85546875" style="21" customWidth="1"/>
    <col min="8" max="8" width="18.85546875" style="21" customWidth="1"/>
    <col min="9" max="9" width="15.7109375" style="21" bestFit="1" customWidth="1"/>
    <col min="10" max="10" width="9.5703125" style="21" customWidth="1"/>
    <col min="11" max="11" width="7" style="21" customWidth="1"/>
    <col min="12" max="12" width="15.7109375" style="21" customWidth="1"/>
    <col min="13" max="13" width="0" style="21" hidden="1" customWidth="1"/>
    <col min="14" max="16384" width="11.42578125" style="21"/>
  </cols>
  <sheetData>
    <row r="1" spans="2:13" ht="2.25" customHeight="1"/>
    <row r="2" spans="2:13" ht="1.5" customHeight="1">
      <c r="C2" s="86"/>
      <c r="L2" s="86"/>
    </row>
    <row r="3" spans="2:13" ht="3.4" customHeight="1">
      <c r="C3" s="86"/>
      <c r="L3" s="86"/>
    </row>
    <row r="4" spans="2:13" ht="89.25" customHeight="1">
      <c r="C4" s="86"/>
      <c r="D4" s="97" t="s">
        <v>92</v>
      </c>
      <c r="E4" s="97"/>
      <c r="F4" s="97"/>
      <c r="G4" s="97"/>
      <c r="H4" s="97"/>
      <c r="I4" s="97"/>
      <c r="L4" s="86"/>
    </row>
    <row r="5" spans="2:13" ht="3.4" customHeight="1">
      <c r="C5" s="86"/>
      <c r="L5" s="86"/>
    </row>
    <row r="6" spans="2:13" ht="1.5" customHeight="1">
      <c r="C6" s="86"/>
      <c r="L6" s="86"/>
    </row>
    <row r="7" spans="2:13" ht="2.25" customHeight="1"/>
    <row r="8" spans="2:13" ht="15" customHeight="1">
      <c r="B8" s="61" t="s">
        <v>0</v>
      </c>
      <c r="C8" s="62"/>
      <c r="D8" s="62"/>
      <c r="E8" s="94"/>
      <c r="F8" s="62" t="s">
        <v>1</v>
      </c>
      <c r="G8" s="62"/>
      <c r="H8" s="62"/>
      <c r="I8" s="62"/>
      <c r="J8" s="62"/>
      <c r="K8" s="63"/>
      <c r="L8" s="61" t="s">
        <v>2</v>
      </c>
      <c r="M8" s="63"/>
    </row>
    <row r="9" spans="2:13" ht="32.25" customHeight="1">
      <c r="B9" s="64"/>
      <c r="C9" s="65"/>
      <c r="D9" s="65"/>
      <c r="E9" s="95"/>
      <c r="F9" s="3" t="s">
        <v>3</v>
      </c>
      <c r="G9" s="3" t="s">
        <v>4</v>
      </c>
      <c r="H9" s="4" t="s">
        <v>5</v>
      </c>
      <c r="I9" s="26" t="s">
        <v>6</v>
      </c>
      <c r="J9" s="70" t="s">
        <v>7</v>
      </c>
      <c r="K9" s="71"/>
      <c r="L9" s="67"/>
      <c r="M9" s="69"/>
    </row>
    <row r="10" spans="2:13">
      <c r="B10" s="67"/>
      <c r="C10" s="68"/>
      <c r="D10" s="68"/>
      <c r="E10" s="96"/>
      <c r="F10" s="5" t="s">
        <v>8</v>
      </c>
      <c r="G10" s="5" t="s">
        <v>9</v>
      </c>
      <c r="H10" s="6" t="s">
        <v>10</v>
      </c>
      <c r="I10" s="7" t="s">
        <v>11</v>
      </c>
      <c r="J10" s="20" t="s">
        <v>12</v>
      </c>
      <c r="K10" s="9"/>
      <c r="L10" s="10" t="s">
        <v>13</v>
      </c>
      <c r="M10" s="10"/>
    </row>
    <row r="11" spans="2:13">
      <c r="B11" s="87" t="s">
        <v>91</v>
      </c>
      <c r="C11" s="51"/>
      <c r="D11" s="51"/>
      <c r="E11" s="51"/>
      <c r="F11" s="24">
        <v>19587387901</v>
      </c>
      <c r="G11" s="24">
        <v>1416089805.75</v>
      </c>
      <c r="H11" s="24">
        <v>21003477706.75</v>
      </c>
      <c r="I11" s="24">
        <v>9517735889.2299995</v>
      </c>
      <c r="J11" s="88">
        <v>9511568291.2299995</v>
      </c>
      <c r="K11" s="51"/>
      <c r="L11" s="89">
        <v>11485741817.52</v>
      </c>
      <c r="M11" s="54"/>
    </row>
    <row r="12" spans="2:13">
      <c r="B12" s="91" t="s">
        <v>90</v>
      </c>
      <c r="C12" s="51"/>
      <c r="D12" s="51"/>
      <c r="E12" s="51"/>
      <c r="F12" s="25">
        <v>2271990454</v>
      </c>
      <c r="G12" s="25">
        <v>333492455.07999998</v>
      </c>
      <c r="H12" s="25">
        <v>2605482909.0799999</v>
      </c>
      <c r="I12" s="25">
        <v>1078848456.3399999</v>
      </c>
      <c r="J12" s="92">
        <v>1078848456.3399999</v>
      </c>
      <c r="K12" s="51"/>
      <c r="L12" s="93">
        <v>1526634452.74</v>
      </c>
      <c r="M12" s="54"/>
    </row>
    <row r="13" spans="2:13" ht="20.25" customHeight="1">
      <c r="B13" s="87" t="s">
        <v>89</v>
      </c>
      <c r="C13" s="51"/>
      <c r="D13" s="51"/>
      <c r="E13" s="51"/>
      <c r="F13" s="24">
        <v>57234000</v>
      </c>
      <c r="G13" s="24">
        <v>0</v>
      </c>
      <c r="H13" s="24">
        <v>57234000</v>
      </c>
      <c r="I13" s="24">
        <v>27590482.960000001</v>
      </c>
      <c r="J13" s="88">
        <v>27590482.960000001</v>
      </c>
      <c r="K13" s="51"/>
      <c r="L13" s="89">
        <v>29643517.039999999</v>
      </c>
      <c r="M13" s="54"/>
    </row>
    <row r="14" spans="2:13">
      <c r="B14" s="91" t="s">
        <v>47</v>
      </c>
      <c r="C14" s="51"/>
      <c r="D14" s="51"/>
      <c r="E14" s="51"/>
      <c r="F14" s="25">
        <v>994068</v>
      </c>
      <c r="G14" s="25">
        <v>-636733.6</v>
      </c>
      <c r="H14" s="25">
        <v>357334.4</v>
      </c>
      <c r="I14" s="25">
        <v>0</v>
      </c>
      <c r="J14" s="92">
        <v>0</v>
      </c>
      <c r="K14" s="51"/>
      <c r="L14" s="93">
        <v>357334.4</v>
      </c>
      <c r="M14" s="54"/>
    </row>
    <row r="15" spans="2:13">
      <c r="B15" s="87" t="s">
        <v>75</v>
      </c>
      <c r="C15" s="51"/>
      <c r="D15" s="51"/>
      <c r="E15" s="51"/>
      <c r="F15" s="24">
        <v>2909112498</v>
      </c>
      <c r="G15" s="24">
        <v>161503658.08000001</v>
      </c>
      <c r="H15" s="24">
        <v>3070616156.0799999</v>
      </c>
      <c r="I15" s="24">
        <v>1544079024.95</v>
      </c>
      <c r="J15" s="88">
        <v>1544079024.95</v>
      </c>
      <c r="K15" s="51"/>
      <c r="L15" s="89">
        <v>1526537131.1300001</v>
      </c>
      <c r="M15" s="54"/>
    </row>
    <row r="16" spans="2:13">
      <c r="B16" s="81" t="s">
        <v>86</v>
      </c>
      <c r="C16" s="82"/>
      <c r="D16" s="82"/>
      <c r="E16" s="83"/>
      <c r="F16" s="23">
        <v>24826718921</v>
      </c>
      <c r="G16" s="23">
        <v>1910449185.3099999</v>
      </c>
      <c r="H16" s="23">
        <v>26737168106.310001</v>
      </c>
      <c r="I16" s="23">
        <v>12168253853.48</v>
      </c>
      <c r="J16" s="90">
        <v>12162086255.48</v>
      </c>
      <c r="K16" s="82"/>
      <c r="L16" s="90">
        <v>14568914252.83</v>
      </c>
      <c r="M16" s="83"/>
    </row>
    <row r="17" spans="2:13" ht="17.100000000000001" customHeight="1">
      <c r="B17" s="85" t="s">
        <v>87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2:13" ht="0" hidden="1" customHeight="1"/>
  </sheetData>
  <mergeCells count="26">
    <mergeCell ref="C2:C6"/>
    <mergeCell ref="L2:L6"/>
    <mergeCell ref="B8:E10"/>
    <mergeCell ref="L8:M9"/>
    <mergeCell ref="D4:I4"/>
    <mergeCell ref="F8:K8"/>
    <mergeCell ref="J9:K9"/>
    <mergeCell ref="B11:E11"/>
    <mergeCell ref="J11:K11"/>
    <mergeCell ref="L11:M11"/>
    <mergeCell ref="B12:E12"/>
    <mergeCell ref="J12:K12"/>
    <mergeCell ref="L12:M12"/>
    <mergeCell ref="B13:E13"/>
    <mergeCell ref="J13:K13"/>
    <mergeCell ref="L13:M13"/>
    <mergeCell ref="B14:E14"/>
    <mergeCell ref="J14:K14"/>
    <mergeCell ref="L14:M14"/>
    <mergeCell ref="B17:M17"/>
    <mergeCell ref="B15:E15"/>
    <mergeCell ref="J15:K15"/>
    <mergeCell ref="L15:M15"/>
    <mergeCell ref="B16:E16"/>
    <mergeCell ref="J16:K16"/>
    <mergeCell ref="L16:M16"/>
  </mergeCells>
  <pageMargins left="0.70866141732283472" right="0.39370078740157483" top="0.19685039370078741" bottom="0.6692913385826772" header="0.19685039370078741" footer="0.19685039370078741"/>
  <pageSetup scale="6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8D990-FE83-4BDC-8758-690666363174}">
  <sheetPr>
    <pageSetUpPr fitToPage="1"/>
  </sheetPr>
  <dimension ref="B1:M38"/>
  <sheetViews>
    <sheetView showGridLines="0" view="pageBreakPreview" zoomScale="85" zoomScaleNormal="100" zoomScaleSheetLayoutView="85" workbookViewId="0">
      <pane ySplit="3" topLeftCell="A4" activePane="bottomLeft" state="frozen"/>
      <selection pane="bottomLeft" activeCell="F38" sqref="F38"/>
    </sheetView>
  </sheetViews>
  <sheetFormatPr baseColWidth="10" defaultRowHeight="15"/>
  <cols>
    <col min="1" max="1" width="0.140625" style="21" customWidth="1"/>
    <col min="2" max="2" width="2.42578125" style="21" customWidth="1"/>
    <col min="3" max="3" width="37.5703125" style="21" customWidth="1"/>
    <col min="4" max="4" width="8.140625" style="21" customWidth="1"/>
    <col min="5" max="5" width="7" style="21" customWidth="1"/>
    <col min="6" max="6" width="15.7109375" style="21" bestFit="1" customWidth="1"/>
    <col min="7" max="7" width="15.140625" style="21" customWidth="1"/>
    <col min="8" max="8" width="16.85546875" style="21" customWidth="1"/>
    <col min="9" max="9" width="15.7109375" style="21" bestFit="1" customWidth="1"/>
    <col min="10" max="10" width="8.28515625" style="21" customWidth="1"/>
    <col min="11" max="11" width="8.7109375" style="21" customWidth="1"/>
    <col min="12" max="12" width="16.140625" style="21" customWidth="1"/>
    <col min="13" max="13" width="0.140625" style="21" customWidth="1"/>
    <col min="14" max="14" width="0.5703125" style="21" customWidth="1"/>
    <col min="15" max="15" width="1.85546875" style="21" customWidth="1"/>
    <col min="16" max="16384" width="11.42578125" style="21"/>
  </cols>
  <sheetData>
    <row r="1" spans="2:13" ht="2.85" customHeight="1"/>
    <row r="2" spans="2:13" ht="3.4" customHeight="1">
      <c r="C2" s="86"/>
      <c r="L2" s="86"/>
    </row>
    <row r="3" spans="2:13" ht="81" customHeight="1">
      <c r="C3" s="86"/>
      <c r="D3" s="99" t="s">
        <v>123</v>
      </c>
      <c r="E3" s="99"/>
      <c r="F3" s="99"/>
      <c r="G3" s="99"/>
      <c r="H3" s="99"/>
      <c r="I3" s="99"/>
      <c r="L3" s="86"/>
    </row>
    <row r="4" spans="2:13" ht="15" customHeight="1">
      <c r="B4" s="61" t="s">
        <v>0</v>
      </c>
      <c r="C4" s="62"/>
      <c r="D4" s="62"/>
      <c r="E4" s="94"/>
      <c r="F4" s="62" t="s">
        <v>1</v>
      </c>
      <c r="G4" s="62"/>
      <c r="H4" s="62"/>
      <c r="I4" s="62"/>
      <c r="J4" s="62"/>
      <c r="K4" s="63"/>
      <c r="L4" s="61" t="s">
        <v>2</v>
      </c>
      <c r="M4" s="63"/>
    </row>
    <row r="5" spans="2:13" ht="37.5" customHeight="1">
      <c r="B5" s="64"/>
      <c r="C5" s="65"/>
      <c r="D5" s="65"/>
      <c r="E5" s="95"/>
      <c r="F5" s="3" t="s">
        <v>3</v>
      </c>
      <c r="G5" s="3" t="s">
        <v>4</v>
      </c>
      <c r="H5" s="4" t="s">
        <v>5</v>
      </c>
      <c r="I5" s="7" t="s">
        <v>6</v>
      </c>
      <c r="J5" s="70" t="s">
        <v>7</v>
      </c>
      <c r="K5" s="71"/>
      <c r="L5" s="67"/>
      <c r="M5" s="69"/>
    </row>
    <row r="6" spans="2:13">
      <c r="B6" s="67"/>
      <c r="C6" s="68"/>
      <c r="D6" s="68"/>
      <c r="E6" s="96"/>
      <c r="F6" s="5" t="s">
        <v>8</v>
      </c>
      <c r="G6" s="5" t="s">
        <v>9</v>
      </c>
      <c r="H6" s="6" t="s">
        <v>10</v>
      </c>
      <c r="I6" s="7" t="s">
        <v>11</v>
      </c>
      <c r="J6" s="20" t="s">
        <v>12</v>
      </c>
      <c r="K6" s="9"/>
      <c r="L6" s="10" t="s">
        <v>13</v>
      </c>
      <c r="M6" s="10"/>
    </row>
    <row r="7" spans="2:13" ht="24.6" customHeight="1">
      <c r="B7" s="98" t="s">
        <v>122</v>
      </c>
      <c r="C7" s="51"/>
      <c r="D7" s="51"/>
      <c r="E7" s="51"/>
      <c r="F7" s="18">
        <v>178799805</v>
      </c>
      <c r="G7" s="18">
        <v>51825945.75</v>
      </c>
      <c r="H7" s="18">
        <v>230625750.75</v>
      </c>
      <c r="I7" s="18">
        <v>97335439.430000007</v>
      </c>
      <c r="J7" s="56">
        <v>97125252.659999996</v>
      </c>
      <c r="K7" s="51"/>
      <c r="L7" s="57">
        <v>133290311.31999999</v>
      </c>
      <c r="M7" s="54"/>
    </row>
    <row r="8" spans="2:13" ht="24.6" customHeight="1">
      <c r="B8" s="98" t="s">
        <v>121</v>
      </c>
      <c r="C8" s="51"/>
      <c r="D8" s="51"/>
      <c r="E8" s="51"/>
      <c r="F8" s="18">
        <v>479908823</v>
      </c>
      <c r="G8" s="18">
        <v>-514014.77</v>
      </c>
      <c r="H8" s="18">
        <v>479394808.23000002</v>
      </c>
      <c r="I8" s="18">
        <v>194464049.25</v>
      </c>
      <c r="J8" s="56">
        <v>193977873.41</v>
      </c>
      <c r="K8" s="51"/>
      <c r="L8" s="57">
        <v>284930758.98000002</v>
      </c>
      <c r="M8" s="54"/>
    </row>
    <row r="9" spans="2:13" ht="24.6" customHeight="1">
      <c r="B9" s="98" t="s">
        <v>120</v>
      </c>
      <c r="C9" s="51"/>
      <c r="D9" s="51"/>
      <c r="E9" s="51"/>
      <c r="F9" s="18">
        <v>782141897</v>
      </c>
      <c r="G9" s="18">
        <v>-904381.34</v>
      </c>
      <c r="H9" s="18">
        <v>781237515.65999997</v>
      </c>
      <c r="I9" s="18">
        <v>227770710.44999999</v>
      </c>
      <c r="J9" s="56">
        <v>227209845</v>
      </c>
      <c r="K9" s="51"/>
      <c r="L9" s="57">
        <v>553466805.21000004</v>
      </c>
      <c r="M9" s="54"/>
    </row>
    <row r="10" spans="2:13" ht="24.6" customHeight="1">
      <c r="B10" s="98" t="s">
        <v>119</v>
      </c>
      <c r="C10" s="51"/>
      <c r="D10" s="51"/>
      <c r="E10" s="51"/>
      <c r="F10" s="18">
        <v>46702556</v>
      </c>
      <c r="G10" s="18">
        <v>1247211.99</v>
      </c>
      <c r="H10" s="18">
        <v>47949767.990000002</v>
      </c>
      <c r="I10" s="18">
        <v>19038263.989999998</v>
      </c>
      <c r="J10" s="56">
        <v>18963232.510000002</v>
      </c>
      <c r="K10" s="51"/>
      <c r="L10" s="57">
        <v>28911504</v>
      </c>
      <c r="M10" s="54"/>
    </row>
    <row r="11" spans="2:13" ht="24.6" customHeight="1">
      <c r="B11" s="98" t="s">
        <v>118</v>
      </c>
      <c r="C11" s="51"/>
      <c r="D11" s="51"/>
      <c r="E11" s="51"/>
      <c r="F11" s="18">
        <v>5873819560</v>
      </c>
      <c r="G11" s="18">
        <v>162162499.71000001</v>
      </c>
      <c r="H11" s="18">
        <v>6035982059.71</v>
      </c>
      <c r="I11" s="18">
        <v>2690437334.6599998</v>
      </c>
      <c r="J11" s="56">
        <v>2689876926</v>
      </c>
      <c r="K11" s="51"/>
      <c r="L11" s="57">
        <v>3345544725.0500002</v>
      </c>
      <c r="M11" s="54"/>
    </row>
    <row r="12" spans="2:13" ht="24.6" customHeight="1">
      <c r="B12" s="98" t="s">
        <v>117</v>
      </c>
      <c r="C12" s="51"/>
      <c r="D12" s="51"/>
      <c r="E12" s="51"/>
      <c r="F12" s="18">
        <v>333307677</v>
      </c>
      <c r="G12" s="18">
        <v>-17760527.98</v>
      </c>
      <c r="H12" s="18">
        <v>315547149.01999998</v>
      </c>
      <c r="I12" s="18">
        <v>130352497.91</v>
      </c>
      <c r="J12" s="56">
        <v>129949765.52</v>
      </c>
      <c r="K12" s="51"/>
      <c r="L12" s="57">
        <v>185194651.11000001</v>
      </c>
      <c r="M12" s="54"/>
    </row>
    <row r="13" spans="2:13" ht="24.6" customHeight="1">
      <c r="B13" s="98" t="s">
        <v>116</v>
      </c>
      <c r="C13" s="51"/>
      <c r="D13" s="51"/>
      <c r="E13" s="51"/>
      <c r="F13" s="18">
        <v>742147445</v>
      </c>
      <c r="G13" s="18">
        <v>200341232.38999999</v>
      </c>
      <c r="H13" s="18">
        <v>942488677.38999999</v>
      </c>
      <c r="I13" s="18">
        <v>279742142.83999997</v>
      </c>
      <c r="J13" s="56">
        <v>279286804.79000002</v>
      </c>
      <c r="K13" s="51"/>
      <c r="L13" s="57">
        <v>662746534.54999995</v>
      </c>
      <c r="M13" s="54"/>
    </row>
    <row r="14" spans="2:13" ht="24.6" customHeight="1">
      <c r="B14" s="98" t="s">
        <v>115</v>
      </c>
      <c r="C14" s="51"/>
      <c r="D14" s="51"/>
      <c r="E14" s="51"/>
      <c r="F14" s="18">
        <v>55419524</v>
      </c>
      <c r="G14" s="18">
        <v>15071664.15</v>
      </c>
      <c r="H14" s="18">
        <v>70491188.150000006</v>
      </c>
      <c r="I14" s="18">
        <v>33161705.289999999</v>
      </c>
      <c r="J14" s="56">
        <v>33092786.760000002</v>
      </c>
      <c r="K14" s="51"/>
      <c r="L14" s="57">
        <v>37329482.859999999</v>
      </c>
      <c r="M14" s="54"/>
    </row>
    <row r="15" spans="2:13" ht="24.6" customHeight="1">
      <c r="B15" s="98" t="s">
        <v>114</v>
      </c>
      <c r="C15" s="51"/>
      <c r="D15" s="51"/>
      <c r="E15" s="51"/>
      <c r="F15" s="18">
        <v>184763121</v>
      </c>
      <c r="G15" s="18">
        <v>55743377.869999997</v>
      </c>
      <c r="H15" s="18">
        <v>240506498.87</v>
      </c>
      <c r="I15" s="18">
        <v>96706688.879999995</v>
      </c>
      <c r="J15" s="56">
        <v>96582203.390000001</v>
      </c>
      <c r="K15" s="51"/>
      <c r="L15" s="57">
        <v>143799809.99000001</v>
      </c>
      <c r="M15" s="54"/>
    </row>
    <row r="16" spans="2:13" ht="24.6" customHeight="1">
      <c r="B16" s="98" t="s">
        <v>113</v>
      </c>
      <c r="C16" s="51"/>
      <c r="D16" s="51"/>
      <c r="E16" s="51"/>
      <c r="F16" s="18">
        <v>453951309</v>
      </c>
      <c r="G16" s="18">
        <v>557753.5</v>
      </c>
      <c r="H16" s="18">
        <v>454509062.5</v>
      </c>
      <c r="I16" s="18">
        <v>97191234.329999998</v>
      </c>
      <c r="J16" s="56">
        <v>97047912.900000006</v>
      </c>
      <c r="K16" s="51"/>
      <c r="L16" s="57">
        <v>357317828.17000002</v>
      </c>
      <c r="M16" s="54"/>
    </row>
    <row r="17" spans="2:13" ht="24.6" customHeight="1">
      <c r="B17" s="98" t="s">
        <v>112</v>
      </c>
      <c r="C17" s="51"/>
      <c r="D17" s="51"/>
      <c r="E17" s="51"/>
      <c r="F17" s="18">
        <v>21159297</v>
      </c>
      <c r="G17" s="18">
        <v>8450.5499999999993</v>
      </c>
      <c r="H17" s="18">
        <v>21167747.550000001</v>
      </c>
      <c r="I17" s="18">
        <v>6764189.2000000002</v>
      </c>
      <c r="J17" s="56">
        <v>6735912.21</v>
      </c>
      <c r="K17" s="51"/>
      <c r="L17" s="57">
        <v>14403558.35</v>
      </c>
      <c r="M17" s="54"/>
    </row>
    <row r="18" spans="2:13" ht="24.6" customHeight="1">
      <c r="B18" s="98" t="s">
        <v>111</v>
      </c>
      <c r="C18" s="51"/>
      <c r="D18" s="51"/>
      <c r="E18" s="51"/>
      <c r="F18" s="18">
        <v>159030999</v>
      </c>
      <c r="G18" s="18">
        <v>14729366.84</v>
      </c>
      <c r="H18" s="18">
        <v>173760365.84</v>
      </c>
      <c r="I18" s="18">
        <v>45924731.030000001</v>
      </c>
      <c r="J18" s="56">
        <v>45879384.939999998</v>
      </c>
      <c r="K18" s="51"/>
      <c r="L18" s="57">
        <v>127835634.81</v>
      </c>
      <c r="M18" s="54"/>
    </row>
    <row r="19" spans="2:13" ht="24.6" customHeight="1">
      <c r="B19" s="98" t="s">
        <v>110</v>
      </c>
      <c r="C19" s="51"/>
      <c r="D19" s="51"/>
      <c r="E19" s="51"/>
      <c r="F19" s="18">
        <v>124631291</v>
      </c>
      <c r="G19" s="18">
        <v>-12516924.630000001</v>
      </c>
      <c r="H19" s="18">
        <v>112114366.37</v>
      </c>
      <c r="I19" s="18">
        <v>70376642.510000005</v>
      </c>
      <c r="J19" s="56">
        <v>70310381.829999998</v>
      </c>
      <c r="K19" s="51"/>
      <c r="L19" s="57">
        <v>41737723.859999999</v>
      </c>
      <c r="M19" s="54"/>
    </row>
    <row r="20" spans="2:13" ht="24.6" customHeight="1">
      <c r="B20" s="98" t="s">
        <v>109</v>
      </c>
      <c r="C20" s="51"/>
      <c r="D20" s="51"/>
      <c r="E20" s="51"/>
      <c r="F20" s="18">
        <v>738694775</v>
      </c>
      <c r="G20" s="18">
        <v>308785432.57999998</v>
      </c>
      <c r="H20" s="18">
        <v>1047480207.58</v>
      </c>
      <c r="I20" s="18">
        <v>439527498.69</v>
      </c>
      <c r="J20" s="56">
        <v>438413185.45999998</v>
      </c>
      <c r="K20" s="51"/>
      <c r="L20" s="57">
        <v>607952708.88999999</v>
      </c>
      <c r="M20" s="54"/>
    </row>
    <row r="21" spans="2:13" ht="24.6" customHeight="1">
      <c r="B21" s="98" t="s">
        <v>108</v>
      </c>
      <c r="C21" s="51"/>
      <c r="D21" s="51"/>
      <c r="E21" s="51"/>
      <c r="F21" s="18">
        <v>132684978</v>
      </c>
      <c r="G21" s="18">
        <v>7195940.6100000003</v>
      </c>
      <c r="H21" s="18">
        <v>139880918.61000001</v>
      </c>
      <c r="I21" s="18">
        <v>43397952.369999997</v>
      </c>
      <c r="J21" s="56">
        <v>43313302.939999998</v>
      </c>
      <c r="K21" s="51"/>
      <c r="L21" s="57">
        <v>96482966.239999995</v>
      </c>
      <c r="M21" s="54"/>
    </row>
    <row r="22" spans="2:13" ht="24.6" customHeight="1">
      <c r="B22" s="98" t="s">
        <v>107</v>
      </c>
      <c r="C22" s="51"/>
      <c r="D22" s="51"/>
      <c r="E22" s="51"/>
      <c r="F22" s="18">
        <v>92168764</v>
      </c>
      <c r="G22" s="18">
        <v>1917760.08</v>
      </c>
      <c r="H22" s="18">
        <v>94086524.079999998</v>
      </c>
      <c r="I22" s="18">
        <v>42979233.530000001</v>
      </c>
      <c r="J22" s="56">
        <v>42871343.109999999</v>
      </c>
      <c r="K22" s="51"/>
      <c r="L22" s="57">
        <v>51107290.549999997</v>
      </c>
      <c r="M22" s="54"/>
    </row>
    <row r="23" spans="2:13" ht="24.6" customHeight="1">
      <c r="B23" s="98" t="s">
        <v>106</v>
      </c>
      <c r="C23" s="51"/>
      <c r="D23" s="51"/>
      <c r="E23" s="51"/>
      <c r="F23" s="18">
        <v>33792212</v>
      </c>
      <c r="G23" s="18">
        <v>331905.96999999997</v>
      </c>
      <c r="H23" s="18">
        <v>34124117.969999999</v>
      </c>
      <c r="I23" s="18">
        <v>12450888.92</v>
      </c>
      <c r="J23" s="56">
        <v>12424047.140000001</v>
      </c>
      <c r="K23" s="51"/>
      <c r="L23" s="57">
        <v>21673229.050000001</v>
      </c>
      <c r="M23" s="54"/>
    </row>
    <row r="24" spans="2:13" ht="24.6" customHeight="1">
      <c r="B24" s="98" t="s">
        <v>105</v>
      </c>
      <c r="C24" s="51"/>
      <c r="D24" s="51"/>
      <c r="E24" s="51"/>
      <c r="F24" s="18">
        <v>465740122</v>
      </c>
      <c r="G24" s="18">
        <v>13430850.17</v>
      </c>
      <c r="H24" s="18">
        <v>479170972.17000002</v>
      </c>
      <c r="I24" s="18">
        <v>154213777.55000001</v>
      </c>
      <c r="J24" s="56">
        <v>153572281</v>
      </c>
      <c r="K24" s="51"/>
      <c r="L24" s="57">
        <v>324957194.62</v>
      </c>
      <c r="M24" s="54"/>
    </row>
    <row r="25" spans="2:13" ht="24.6" customHeight="1">
      <c r="B25" s="98" t="s">
        <v>104</v>
      </c>
      <c r="C25" s="51"/>
      <c r="D25" s="51"/>
      <c r="E25" s="51"/>
      <c r="F25" s="18">
        <v>201444083</v>
      </c>
      <c r="G25" s="18">
        <v>-20791475</v>
      </c>
      <c r="H25" s="18">
        <v>180652608</v>
      </c>
      <c r="I25" s="18">
        <v>0</v>
      </c>
      <c r="J25" s="56">
        <v>0</v>
      </c>
      <c r="K25" s="51"/>
      <c r="L25" s="57">
        <v>180652608</v>
      </c>
      <c r="M25" s="54"/>
    </row>
    <row r="26" spans="2:13" ht="24.6" customHeight="1">
      <c r="B26" s="98" t="s">
        <v>78</v>
      </c>
      <c r="C26" s="51"/>
      <c r="D26" s="51"/>
      <c r="E26" s="51"/>
      <c r="F26" s="18">
        <v>409358843</v>
      </c>
      <c r="G26" s="18">
        <v>11233776.880000001</v>
      </c>
      <c r="H26" s="18">
        <v>420592619.88</v>
      </c>
      <c r="I26" s="18">
        <v>178115650.53999999</v>
      </c>
      <c r="J26" s="56">
        <v>178115650.53999999</v>
      </c>
      <c r="K26" s="51"/>
      <c r="L26" s="57">
        <v>242476969.34</v>
      </c>
      <c r="M26" s="54"/>
    </row>
    <row r="27" spans="2:13" ht="24.6" customHeight="1">
      <c r="B27" s="98" t="s">
        <v>103</v>
      </c>
      <c r="C27" s="51"/>
      <c r="D27" s="51"/>
      <c r="E27" s="51"/>
      <c r="F27" s="18">
        <v>251680320</v>
      </c>
      <c r="G27" s="18">
        <v>2009000</v>
      </c>
      <c r="H27" s="18">
        <v>253689320</v>
      </c>
      <c r="I27" s="18">
        <v>130635012</v>
      </c>
      <c r="J27" s="56">
        <v>130635012</v>
      </c>
      <c r="K27" s="51"/>
      <c r="L27" s="57">
        <v>123054308</v>
      </c>
      <c r="M27" s="54"/>
    </row>
    <row r="28" spans="2:13" ht="24.6" customHeight="1">
      <c r="B28" s="98" t="s">
        <v>102</v>
      </c>
      <c r="C28" s="51"/>
      <c r="D28" s="51"/>
      <c r="E28" s="51"/>
      <c r="F28" s="18">
        <v>332386758</v>
      </c>
      <c r="G28" s="18">
        <v>9090974.0600000005</v>
      </c>
      <c r="H28" s="18">
        <v>341477732.06</v>
      </c>
      <c r="I28" s="18">
        <v>173584356.06</v>
      </c>
      <c r="J28" s="56">
        <v>173584356.06</v>
      </c>
      <c r="K28" s="51"/>
      <c r="L28" s="57">
        <v>167893376</v>
      </c>
      <c r="M28" s="54"/>
    </row>
    <row r="29" spans="2:13" ht="24.6" customHeight="1">
      <c r="B29" s="98" t="s">
        <v>101</v>
      </c>
      <c r="C29" s="51"/>
      <c r="D29" s="51"/>
      <c r="E29" s="51"/>
      <c r="F29" s="18">
        <v>263113109</v>
      </c>
      <c r="G29" s="18">
        <v>1893657</v>
      </c>
      <c r="H29" s="18">
        <v>265006766</v>
      </c>
      <c r="I29" s="18">
        <v>123523837.75</v>
      </c>
      <c r="J29" s="56">
        <v>123523837.75</v>
      </c>
      <c r="K29" s="51"/>
      <c r="L29" s="57">
        <v>141482928.25</v>
      </c>
      <c r="M29" s="54"/>
    </row>
    <row r="30" spans="2:13" ht="24.6" customHeight="1">
      <c r="B30" s="98" t="s">
        <v>100</v>
      </c>
      <c r="C30" s="51"/>
      <c r="D30" s="51"/>
      <c r="E30" s="51"/>
      <c r="F30" s="18">
        <v>7039382627</v>
      </c>
      <c r="G30" s="18">
        <v>911136674.98000002</v>
      </c>
      <c r="H30" s="18">
        <v>7950519301.9799995</v>
      </c>
      <c r="I30" s="18">
        <v>3934533879.8299999</v>
      </c>
      <c r="J30" s="56">
        <v>3933568821.0900002</v>
      </c>
      <c r="K30" s="51"/>
      <c r="L30" s="57">
        <v>4015985422.1500001</v>
      </c>
      <c r="M30" s="54"/>
    </row>
    <row r="31" spans="2:13" ht="24.6" customHeight="1">
      <c r="B31" s="98" t="s">
        <v>99</v>
      </c>
      <c r="C31" s="51"/>
      <c r="D31" s="51"/>
      <c r="E31" s="51"/>
      <c r="F31" s="18">
        <v>47151000</v>
      </c>
      <c r="G31" s="18">
        <v>28215516.420000002</v>
      </c>
      <c r="H31" s="18">
        <v>75366516.420000002</v>
      </c>
      <c r="I31" s="18">
        <v>49505294.920000002</v>
      </c>
      <c r="J31" s="56">
        <v>49505294.920000002</v>
      </c>
      <c r="K31" s="51"/>
      <c r="L31" s="57">
        <v>25861221.5</v>
      </c>
      <c r="M31" s="54"/>
    </row>
    <row r="32" spans="2:13" ht="24.6" customHeight="1">
      <c r="B32" s="98" t="s">
        <v>98</v>
      </c>
      <c r="C32" s="51"/>
      <c r="D32" s="51"/>
      <c r="E32" s="51"/>
      <c r="F32" s="18">
        <v>5383338026</v>
      </c>
      <c r="G32" s="18">
        <v>166007517.53</v>
      </c>
      <c r="H32" s="18">
        <v>5549345543.5299997</v>
      </c>
      <c r="I32" s="18">
        <v>2896520841.5500002</v>
      </c>
      <c r="J32" s="56">
        <v>2896520841.5500002</v>
      </c>
      <c r="K32" s="51"/>
      <c r="L32" s="57">
        <v>2652824701.98</v>
      </c>
      <c r="M32" s="54"/>
    </row>
    <row r="33" spans="2:13">
      <c r="B33" s="81" t="s">
        <v>86</v>
      </c>
      <c r="C33" s="82"/>
      <c r="D33" s="82"/>
      <c r="E33" s="83"/>
      <c r="F33" s="23">
        <v>24826718921</v>
      </c>
      <c r="G33" s="23">
        <v>1910449185.3099999</v>
      </c>
      <c r="H33" s="23">
        <v>26737168106.310001</v>
      </c>
      <c r="I33" s="23">
        <v>12168253853.48</v>
      </c>
      <c r="J33" s="90">
        <v>12162086255.48</v>
      </c>
      <c r="K33" s="82"/>
      <c r="L33" s="90">
        <v>14568914252.83</v>
      </c>
      <c r="M33" s="83"/>
    </row>
    <row r="34" spans="2:13" ht="0.4" customHeight="1"/>
    <row r="35" spans="2:13" ht="17.100000000000001" customHeight="1">
      <c r="B35" s="85" t="s">
        <v>87</v>
      </c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</row>
    <row r="36" spans="2:13" ht="2.65" customHeight="1"/>
    <row r="37" spans="2:13" ht="69.75" customHeight="1"/>
    <row r="38" spans="2:13" ht="69.75" customHeight="1"/>
  </sheetData>
  <mergeCells count="89">
    <mergeCell ref="C2:C3"/>
    <mergeCell ref="L2:L3"/>
    <mergeCell ref="B4:E6"/>
    <mergeCell ref="L4:M5"/>
    <mergeCell ref="F4:K4"/>
    <mergeCell ref="J5:K5"/>
    <mergeCell ref="D3:I3"/>
    <mergeCell ref="B7:E7"/>
    <mergeCell ref="J7:K7"/>
    <mergeCell ref="L7:M7"/>
    <mergeCell ref="B8:E8"/>
    <mergeCell ref="J8:K8"/>
    <mergeCell ref="L8:M8"/>
    <mergeCell ref="B9:E9"/>
    <mergeCell ref="J9:K9"/>
    <mergeCell ref="L9:M9"/>
    <mergeCell ref="B10:E10"/>
    <mergeCell ref="J10:K10"/>
    <mergeCell ref="L10:M10"/>
    <mergeCell ref="B11:E11"/>
    <mergeCell ref="J11:K11"/>
    <mergeCell ref="L11:M11"/>
    <mergeCell ref="B12:E12"/>
    <mergeCell ref="J12:K12"/>
    <mergeCell ref="L12:M12"/>
    <mergeCell ref="B13:E13"/>
    <mergeCell ref="J13:K13"/>
    <mergeCell ref="L13:M13"/>
    <mergeCell ref="B14:E14"/>
    <mergeCell ref="J14:K14"/>
    <mergeCell ref="L14:M14"/>
    <mergeCell ref="B15:E15"/>
    <mergeCell ref="J15:K15"/>
    <mergeCell ref="L15:M15"/>
    <mergeCell ref="B16:E16"/>
    <mergeCell ref="J16:K16"/>
    <mergeCell ref="L16:M16"/>
    <mergeCell ref="B17:E17"/>
    <mergeCell ref="J17:K17"/>
    <mergeCell ref="L17:M17"/>
    <mergeCell ref="B18:E18"/>
    <mergeCell ref="J18:K18"/>
    <mergeCell ref="L18:M18"/>
    <mergeCell ref="B19:E19"/>
    <mergeCell ref="J19:K19"/>
    <mergeCell ref="L19:M19"/>
    <mergeCell ref="B20:E20"/>
    <mergeCell ref="J20:K20"/>
    <mergeCell ref="L20:M20"/>
    <mergeCell ref="B21:E21"/>
    <mergeCell ref="J21:K21"/>
    <mergeCell ref="L21:M21"/>
    <mergeCell ref="B22:E22"/>
    <mergeCell ref="J22:K22"/>
    <mergeCell ref="L22:M22"/>
    <mergeCell ref="B23:E23"/>
    <mergeCell ref="J23:K23"/>
    <mergeCell ref="L23:M23"/>
    <mergeCell ref="B24:E24"/>
    <mergeCell ref="J24:K24"/>
    <mergeCell ref="L24:M24"/>
    <mergeCell ref="B25:E25"/>
    <mergeCell ref="J25:K25"/>
    <mergeCell ref="L25:M25"/>
    <mergeCell ref="B26:E26"/>
    <mergeCell ref="J26:K26"/>
    <mergeCell ref="L26:M26"/>
    <mergeCell ref="B27:E27"/>
    <mergeCell ref="J27:K27"/>
    <mergeCell ref="L27:M27"/>
    <mergeCell ref="B28:E28"/>
    <mergeCell ref="J28:K28"/>
    <mergeCell ref="L28:M28"/>
    <mergeCell ref="B29:E29"/>
    <mergeCell ref="J29:K29"/>
    <mergeCell ref="L29:M29"/>
    <mergeCell ref="B30:E30"/>
    <mergeCell ref="J30:K30"/>
    <mergeCell ref="L30:M30"/>
    <mergeCell ref="B33:E33"/>
    <mergeCell ref="J33:K33"/>
    <mergeCell ref="L33:M33"/>
    <mergeCell ref="B35:M35"/>
    <mergeCell ref="B31:E31"/>
    <mergeCell ref="J31:K31"/>
    <mergeCell ref="L31:M31"/>
    <mergeCell ref="B32:E32"/>
    <mergeCell ref="J32:K32"/>
    <mergeCell ref="L32:M32"/>
  </mergeCells>
  <pageMargins left="0.70866141732283472" right="0.39370078740157483" top="0.19685039370078741" bottom="0.6692913385826772" header="0.19685039370078741" footer="0.19685039370078741"/>
  <pageSetup scale="61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D5FCE-263D-4C1F-A3D1-E47AC346706E}">
  <dimension ref="B1:M16"/>
  <sheetViews>
    <sheetView showGridLines="0" view="pageBreakPreview" zoomScaleNormal="100" zoomScaleSheetLayoutView="100" workbookViewId="0">
      <selection activeCell="F38" sqref="F38"/>
    </sheetView>
  </sheetViews>
  <sheetFormatPr baseColWidth="10" defaultRowHeight="15"/>
  <cols>
    <col min="1" max="2" width="0.140625" style="21" customWidth="1"/>
    <col min="3" max="3" width="2.85546875" style="21" customWidth="1"/>
    <col min="4" max="4" width="14.85546875" style="21" customWidth="1"/>
    <col min="5" max="5" width="1.42578125" style="21" customWidth="1"/>
    <col min="6" max="6" width="7" style="21" customWidth="1"/>
    <col min="7" max="7" width="15.85546875" style="21" bestFit="1" customWidth="1"/>
    <col min="8" max="8" width="13.7109375" style="21" customWidth="1"/>
    <col min="9" max="9" width="17.5703125" style="21" customWidth="1"/>
    <col min="10" max="10" width="15.85546875" style="21" bestFit="1" customWidth="1"/>
    <col min="11" max="11" width="11.85546875" style="21" customWidth="1"/>
    <col min="12" max="12" width="4.140625" style="21" customWidth="1"/>
    <col min="13" max="13" width="15.7109375" style="21" customWidth="1"/>
    <col min="14" max="16384" width="11.42578125" style="21"/>
  </cols>
  <sheetData>
    <row r="1" spans="2:13" ht="2.65" customHeight="1"/>
    <row r="2" spans="2:13" ht="4.9000000000000004" customHeight="1">
      <c r="D2" s="86"/>
      <c r="M2" s="86"/>
    </row>
    <row r="3" spans="2:13" ht="77.25" customHeight="1">
      <c r="D3" s="86"/>
      <c r="F3" s="109" t="s">
        <v>97</v>
      </c>
      <c r="G3" s="110"/>
      <c r="H3" s="110"/>
      <c r="I3" s="110"/>
      <c r="J3" s="110"/>
      <c r="K3" s="110"/>
      <c r="M3" s="86"/>
    </row>
    <row r="4" spans="2:13" ht="4.9000000000000004" customHeight="1">
      <c r="D4" s="86"/>
      <c r="M4" s="86"/>
    </row>
    <row r="5" spans="2:13" ht="2.65" customHeight="1"/>
    <row r="6" spans="2:13" ht="15" customHeight="1">
      <c r="C6" s="111" t="s">
        <v>0</v>
      </c>
      <c r="D6" s="112"/>
      <c r="E6" s="112"/>
      <c r="F6" s="113"/>
      <c r="G6" s="112" t="s">
        <v>1</v>
      </c>
      <c r="H6" s="112"/>
      <c r="I6" s="112"/>
      <c r="J6" s="112"/>
      <c r="K6" s="112"/>
      <c r="L6" s="120"/>
      <c r="M6" s="111" t="s">
        <v>2</v>
      </c>
    </row>
    <row r="7" spans="2:13" ht="36">
      <c r="C7" s="114"/>
      <c r="D7" s="115"/>
      <c r="E7" s="115"/>
      <c r="F7" s="116"/>
      <c r="G7" s="40" t="s">
        <v>3</v>
      </c>
      <c r="H7" s="40" t="s">
        <v>4</v>
      </c>
      <c r="I7" s="39" t="s">
        <v>5</v>
      </c>
      <c r="J7" s="38" t="s">
        <v>6</v>
      </c>
      <c r="K7" s="121" t="s">
        <v>7</v>
      </c>
      <c r="L7" s="122"/>
      <c r="M7" s="117"/>
    </row>
    <row r="8" spans="2:13">
      <c r="C8" s="117"/>
      <c r="D8" s="118"/>
      <c r="E8" s="118"/>
      <c r="F8" s="119"/>
      <c r="G8" s="37" t="s">
        <v>8</v>
      </c>
      <c r="H8" s="37" t="s">
        <v>9</v>
      </c>
      <c r="I8" s="36" t="s">
        <v>10</v>
      </c>
      <c r="J8" s="35" t="s">
        <v>11</v>
      </c>
      <c r="K8" s="34" t="s">
        <v>12</v>
      </c>
      <c r="L8" s="33"/>
      <c r="M8" s="32" t="s">
        <v>13</v>
      </c>
    </row>
    <row r="9" spans="2:13">
      <c r="C9" s="107" t="s">
        <v>96</v>
      </c>
      <c r="D9" s="101"/>
      <c r="E9" s="101"/>
      <c r="F9" s="101"/>
      <c r="G9" s="31">
        <v>23979538734</v>
      </c>
      <c r="H9" s="31">
        <v>1897455554.25</v>
      </c>
      <c r="I9" s="31">
        <v>25876994288.25</v>
      </c>
      <c r="J9" s="31">
        <v>11740510647.67</v>
      </c>
      <c r="K9" s="108">
        <v>11734343049.67</v>
      </c>
      <c r="L9" s="101"/>
      <c r="M9" s="30">
        <v>14136483640.58</v>
      </c>
    </row>
    <row r="10" spans="2:13">
      <c r="C10" s="100" t="s">
        <v>95</v>
      </c>
      <c r="D10" s="101"/>
      <c r="E10" s="101"/>
      <c r="F10" s="101"/>
      <c r="G10" s="29">
        <v>251680320</v>
      </c>
      <c r="H10" s="29">
        <v>2009000</v>
      </c>
      <c r="I10" s="29">
        <v>253689320</v>
      </c>
      <c r="J10" s="29">
        <v>130635012</v>
      </c>
      <c r="K10" s="102">
        <v>130635012</v>
      </c>
      <c r="L10" s="101"/>
      <c r="M10" s="28">
        <v>123054308</v>
      </c>
    </row>
    <row r="11" spans="2:13">
      <c r="C11" s="107" t="s">
        <v>94</v>
      </c>
      <c r="D11" s="101"/>
      <c r="E11" s="101"/>
      <c r="F11" s="101"/>
      <c r="G11" s="31">
        <v>332386758</v>
      </c>
      <c r="H11" s="31">
        <v>9090974.0600000005</v>
      </c>
      <c r="I11" s="31">
        <v>341477732.06</v>
      </c>
      <c r="J11" s="31">
        <v>173584356.06</v>
      </c>
      <c r="K11" s="108">
        <v>173584356.06</v>
      </c>
      <c r="L11" s="101"/>
      <c r="M11" s="30">
        <v>167893376</v>
      </c>
    </row>
    <row r="12" spans="2:13">
      <c r="C12" s="100" t="s">
        <v>93</v>
      </c>
      <c r="D12" s="101"/>
      <c r="E12" s="101"/>
      <c r="F12" s="101"/>
      <c r="G12" s="29">
        <v>263113109</v>
      </c>
      <c r="H12" s="29">
        <v>1893657</v>
      </c>
      <c r="I12" s="29">
        <v>265006766</v>
      </c>
      <c r="J12" s="29">
        <v>123523837.75</v>
      </c>
      <c r="K12" s="102">
        <v>123523837.75</v>
      </c>
      <c r="L12" s="101"/>
      <c r="M12" s="28">
        <v>141482928.25</v>
      </c>
    </row>
    <row r="13" spans="2:13">
      <c r="C13" s="103" t="s">
        <v>86</v>
      </c>
      <c r="D13" s="104"/>
      <c r="E13" s="104"/>
      <c r="F13" s="105"/>
      <c r="G13" s="27">
        <v>24826718921</v>
      </c>
      <c r="H13" s="27">
        <v>1910449185.3099999</v>
      </c>
      <c r="I13" s="27">
        <v>26737168106.310001</v>
      </c>
      <c r="J13" s="27">
        <v>12168253853.48</v>
      </c>
      <c r="K13" s="106">
        <v>12162086255.48</v>
      </c>
      <c r="L13" s="104"/>
      <c r="M13" s="27">
        <v>14568914252.83</v>
      </c>
    </row>
    <row r="14" spans="2:13" ht="5.0999999999999996" customHeight="1"/>
    <row r="15" spans="2:13" ht="17.100000000000001" customHeight="1">
      <c r="B15" s="85" t="s">
        <v>87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</row>
    <row r="16" spans="2:13" ht="3" customHeight="1"/>
  </sheetData>
  <mergeCells count="18">
    <mergeCell ref="D2:D4"/>
    <mergeCell ref="M2:M4"/>
    <mergeCell ref="F3:K3"/>
    <mergeCell ref="C6:F8"/>
    <mergeCell ref="G6:L6"/>
    <mergeCell ref="M6:M7"/>
    <mergeCell ref="K7:L7"/>
    <mergeCell ref="C9:F9"/>
    <mergeCell ref="K9:L9"/>
    <mergeCell ref="C10:F10"/>
    <mergeCell ref="K10:L10"/>
    <mergeCell ref="C11:F11"/>
    <mergeCell ref="K11:L11"/>
    <mergeCell ref="C12:F12"/>
    <mergeCell ref="K12:L12"/>
    <mergeCell ref="C13:F13"/>
    <mergeCell ref="K13:L13"/>
    <mergeCell ref="B15:M15"/>
  </mergeCells>
  <pageMargins left="0.7" right="0.7" top="0.75" bottom="0.75" header="0.3" footer="0.3"/>
  <pageSetup scale="6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1EE15-092B-4C93-8AF3-5EFEA1E47B1E}">
  <dimension ref="B1:Q25"/>
  <sheetViews>
    <sheetView showGridLines="0" view="pageBreakPreview" zoomScaleNormal="100" zoomScaleSheetLayoutView="100" workbookViewId="0">
      <selection activeCell="F38" sqref="F38"/>
    </sheetView>
  </sheetViews>
  <sheetFormatPr baseColWidth="10" defaultRowHeight="15"/>
  <cols>
    <col min="1" max="2" width="0.140625" style="21" customWidth="1"/>
    <col min="3" max="3" width="2.5703125" style="21" customWidth="1"/>
    <col min="4" max="4" width="8.28515625" style="21" customWidth="1"/>
    <col min="5" max="5" width="14" style="21" customWidth="1"/>
    <col min="6" max="6" width="22" style="21" customWidth="1"/>
    <col min="7" max="7" width="7" style="21" customWidth="1"/>
    <col min="8" max="8" width="14.85546875" style="21" bestFit="1" customWidth="1"/>
    <col min="9" max="9" width="15.42578125" style="21" customWidth="1"/>
    <col min="10" max="10" width="7.85546875" style="21" customWidth="1"/>
    <col min="11" max="11" width="7.7109375" style="21" customWidth="1"/>
    <col min="12" max="13" width="14.85546875" style="21" bestFit="1" customWidth="1"/>
    <col min="14" max="14" width="3" style="21" customWidth="1"/>
    <col min="15" max="15" width="0" style="21" hidden="1" customWidth="1"/>
    <col min="16" max="16" width="15.28515625" style="21" customWidth="1"/>
    <col min="17" max="17" width="0.140625" style="21" customWidth="1"/>
    <col min="18" max="16384" width="11.42578125" style="21"/>
  </cols>
  <sheetData>
    <row r="1" spans="2:17" ht="4.1500000000000004" customHeight="1"/>
    <row r="2" spans="2:17" ht="4.9000000000000004" customHeight="1">
      <c r="D2" s="86"/>
      <c r="E2" s="86"/>
      <c r="N2" s="86"/>
      <c r="O2" s="86"/>
      <c r="P2" s="86"/>
      <c r="Q2" s="86"/>
    </row>
    <row r="3" spans="2:17" ht="80.25" customHeight="1">
      <c r="D3" s="86"/>
      <c r="E3" s="86"/>
      <c r="F3" s="97" t="s">
        <v>131</v>
      </c>
      <c r="G3" s="97"/>
      <c r="H3" s="97"/>
      <c r="I3" s="97"/>
      <c r="J3" s="97"/>
      <c r="K3" s="97"/>
      <c r="L3" s="97"/>
      <c r="N3" s="86"/>
      <c r="O3" s="86"/>
      <c r="P3" s="86"/>
      <c r="Q3" s="86"/>
    </row>
    <row r="4" spans="2:17" ht="15" customHeight="1">
      <c r="C4" s="61" t="s">
        <v>0</v>
      </c>
      <c r="D4" s="62"/>
      <c r="E4" s="62"/>
      <c r="F4" s="62"/>
      <c r="G4" s="63"/>
      <c r="H4" s="125" t="s">
        <v>1</v>
      </c>
      <c r="I4" s="70"/>
      <c r="J4" s="70"/>
      <c r="K4" s="70"/>
      <c r="L4" s="71"/>
      <c r="M4" s="19"/>
      <c r="N4" s="126" t="s">
        <v>2</v>
      </c>
      <c r="O4" s="62"/>
      <c r="P4" s="62"/>
      <c r="Q4" s="63"/>
    </row>
    <row r="5" spans="2:17" ht="25.5">
      <c r="C5" s="64"/>
      <c r="D5" s="65"/>
      <c r="E5" s="65"/>
      <c r="F5" s="65"/>
      <c r="G5" s="66"/>
      <c r="H5" s="45" t="s">
        <v>3</v>
      </c>
      <c r="I5" s="44" t="s">
        <v>4</v>
      </c>
      <c r="J5" s="130" t="s">
        <v>5</v>
      </c>
      <c r="K5" s="68"/>
      <c r="L5" s="43" t="s">
        <v>6</v>
      </c>
      <c r="M5" s="42" t="s">
        <v>7</v>
      </c>
      <c r="N5" s="127"/>
      <c r="O5" s="128"/>
      <c r="P5" s="128"/>
      <c r="Q5" s="129"/>
    </row>
    <row r="6" spans="2:17" ht="16.5" customHeight="1">
      <c r="C6" s="67"/>
      <c r="D6" s="68"/>
      <c r="E6" s="68"/>
      <c r="F6" s="68"/>
      <c r="G6" s="69"/>
      <c r="H6" s="41" t="s">
        <v>8</v>
      </c>
      <c r="I6" s="5" t="s">
        <v>9</v>
      </c>
      <c r="J6" s="131" t="s">
        <v>10</v>
      </c>
      <c r="K6" s="70"/>
      <c r="L6" s="7" t="s">
        <v>11</v>
      </c>
      <c r="M6" s="41" t="s">
        <v>12</v>
      </c>
      <c r="N6" s="132" t="s">
        <v>13</v>
      </c>
      <c r="O6" s="133"/>
      <c r="P6" s="133"/>
      <c r="Q6" s="133"/>
    </row>
    <row r="7" spans="2:17" ht="32.25" customHeight="1">
      <c r="C7" s="123" t="s">
        <v>130</v>
      </c>
      <c r="D7" s="51"/>
      <c r="E7" s="51"/>
      <c r="F7" s="51"/>
      <c r="G7" s="51"/>
      <c r="H7" s="24">
        <v>7086533627</v>
      </c>
      <c r="I7" s="24">
        <v>939352191.39999998</v>
      </c>
      <c r="J7" s="88">
        <v>8025885818.3999996</v>
      </c>
      <c r="K7" s="51"/>
      <c r="L7" s="24">
        <v>3984039174.75</v>
      </c>
      <c r="M7" s="24">
        <v>3983074116.0100002</v>
      </c>
      <c r="N7" s="89">
        <v>4041846643.6500001</v>
      </c>
      <c r="O7" s="51"/>
      <c r="P7" s="51"/>
      <c r="Q7" s="54"/>
    </row>
    <row r="8" spans="2:17" ht="28.5" customHeight="1">
      <c r="C8" s="124" t="s">
        <v>129</v>
      </c>
      <c r="D8" s="51"/>
      <c r="E8" s="51"/>
      <c r="F8" s="51"/>
      <c r="G8" s="51"/>
      <c r="H8" s="25">
        <v>0</v>
      </c>
      <c r="I8" s="25">
        <v>0</v>
      </c>
      <c r="J8" s="92">
        <v>0</v>
      </c>
      <c r="K8" s="51"/>
      <c r="L8" s="25">
        <v>0</v>
      </c>
      <c r="M8" s="25">
        <v>0</v>
      </c>
      <c r="N8" s="93">
        <v>0</v>
      </c>
      <c r="O8" s="51"/>
      <c r="P8" s="51"/>
      <c r="Q8" s="54"/>
    </row>
    <row r="9" spans="2:17" ht="36.75" customHeight="1">
      <c r="C9" s="123" t="s">
        <v>128</v>
      </c>
      <c r="D9" s="51"/>
      <c r="E9" s="51"/>
      <c r="F9" s="51"/>
      <c r="G9" s="51"/>
      <c r="H9" s="24">
        <v>0</v>
      </c>
      <c r="I9" s="24">
        <v>0</v>
      </c>
      <c r="J9" s="88">
        <v>0</v>
      </c>
      <c r="K9" s="51"/>
      <c r="L9" s="24">
        <v>0</v>
      </c>
      <c r="M9" s="24">
        <v>0</v>
      </c>
      <c r="N9" s="89">
        <v>0</v>
      </c>
      <c r="O9" s="51"/>
      <c r="P9" s="51"/>
      <c r="Q9" s="54"/>
    </row>
    <row r="10" spans="2:17" ht="30" customHeight="1">
      <c r="C10" s="124" t="s">
        <v>127</v>
      </c>
      <c r="D10" s="51"/>
      <c r="E10" s="51"/>
      <c r="F10" s="51"/>
      <c r="G10" s="51"/>
      <c r="H10" s="25">
        <v>0</v>
      </c>
      <c r="I10" s="25">
        <v>0</v>
      </c>
      <c r="J10" s="92">
        <v>0</v>
      </c>
      <c r="K10" s="51"/>
      <c r="L10" s="25">
        <v>0</v>
      </c>
      <c r="M10" s="25">
        <v>0</v>
      </c>
      <c r="N10" s="93">
        <v>0</v>
      </c>
      <c r="O10" s="51"/>
      <c r="P10" s="51"/>
      <c r="Q10" s="54"/>
    </row>
    <row r="11" spans="2:17" ht="33" customHeight="1">
      <c r="C11" s="123" t="s">
        <v>126</v>
      </c>
      <c r="D11" s="51"/>
      <c r="E11" s="51"/>
      <c r="F11" s="51"/>
      <c r="G11" s="51"/>
      <c r="H11" s="24">
        <v>0</v>
      </c>
      <c r="I11" s="24">
        <v>0</v>
      </c>
      <c r="J11" s="88">
        <v>0</v>
      </c>
      <c r="K11" s="51"/>
      <c r="L11" s="24">
        <v>0</v>
      </c>
      <c r="M11" s="24">
        <v>0</v>
      </c>
      <c r="N11" s="89">
        <v>0</v>
      </c>
      <c r="O11" s="51"/>
      <c r="P11" s="51"/>
      <c r="Q11" s="54"/>
    </row>
    <row r="12" spans="2:17" ht="29.25" customHeight="1">
      <c r="C12" s="124" t="s">
        <v>125</v>
      </c>
      <c r="D12" s="51"/>
      <c r="E12" s="51"/>
      <c r="F12" s="51"/>
      <c r="G12" s="51"/>
      <c r="H12" s="25">
        <v>0</v>
      </c>
      <c r="I12" s="25">
        <v>0</v>
      </c>
      <c r="J12" s="92">
        <v>0</v>
      </c>
      <c r="K12" s="51"/>
      <c r="L12" s="25">
        <v>0</v>
      </c>
      <c r="M12" s="25">
        <v>0</v>
      </c>
      <c r="N12" s="93">
        <v>0</v>
      </c>
      <c r="O12" s="51"/>
      <c r="P12" s="51"/>
      <c r="Q12" s="54"/>
    </row>
    <row r="13" spans="2:17" ht="31.5" customHeight="1">
      <c r="C13" s="123" t="s">
        <v>124</v>
      </c>
      <c r="D13" s="51"/>
      <c r="E13" s="51"/>
      <c r="F13" s="51"/>
      <c r="G13" s="51"/>
      <c r="H13" s="24">
        <v>0</v>
      </c>
      <c r="I13" s="24">
        <v>0</v>
      </c>
      <c r="J13" s="88">
        <v>0</v>
      </c>
      <c r="K13" s="51"/>
      <c r="L13" s="24">
        <v>0</v>
      </c>
      <c r="M13" s="24">
        <v>0</v>
      </c>
      <c r="N13" s="89">
        <v>0</v>
      </c>
      <c r="O13" s="51"/>
      <c r="P13" s="51"/>
      <c r="Q13" s="54"/>
    </row>
    <row r="14" spans="2:17">
      <c r="C14" s="81" t="s">
        <v>86</v>
      </c>
      <c r="D14" s="82"/>
      <c r="E14" s="82"/>
      <c r="F14" s="82"/>
      <c r="G14" s="83"/>
      <c r="H14" s="23">
        <v>7086533627</v>
      </c>
      <c r="I14" s="23">
        <v>939352191.39999998</v>
      </c>
      <c r="J14" s="90">
        <v>8025885818.3999996</v>
      </c>
      <c r="K14" s="83"/>
      <c r="L14" s="23">
        <v>3984039174.75</v>
      </c>
      <c r="M14" s="23">
        <v>3983074116.0100002</v>
      </c>
      <c r="N14" s="90">
        <v>4041846643.6500001</v>
      </c>
      <c r="O14" s="82"/>
      <c r="P14" s="82"/>
      <c r="Q14" s="83"/>
    </row>
    <row r="15" spans="2:17" ht="1.35" customHeight="1"/>
    <row r="16" spans="2:17" ht="17.100000000000001" customHeight="1">
      <c r="B16" s="85" t="s">
        <v>87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101"/>
      <c r="O16" s="101"/>
      <c r="P16" s="101"/>
    </row>
    <row r="17" spans="5:9" ht="3" customHeight="1"/>
    <row r="18" spans="5:9" ht="51.6" customHeight="1"/>
    <row r="19" spans="5:9">
      <c r="E19" s="86"/>
      <c r="F19" s="86"/>
      <c r="G19" s="86"/>
      <c r="H19" s="86"/>
      <c r="I19" s="86"/>
    </row>
    <row r="20" spans="5:9" ht="0" hidden="1" customHeight="1"/>
    <row r="21" spans="5:9" ht="0" hidden="1" customHeight="1"/>
    <row r="22" spans="5:9" ht="0" hidden="1" customHeight="1"/>
    <row r="23" spans="5:9" ht="0" hidden="1" customHeight="1"/>
    <row r="24" spans="5:9" ht="0" hidden="1" customHeight="1"/>
    <row r="25" spans="5:9" ht="0" hidden="1" customHeight="1"/>
  </sheetData>
  <mergeCells count="35">
    <mergeCell ref="D2:E3"/>
    <mergeCell ref="N2:Q3"/>
    <mergeCell ref="F3:L3"/>
    <mergeCell ref="C4:G6"/>
    <mergeCell ref="H4:L4"/>
    <mergeCell ref="N4:Q5"/>
    <mergeCell ref="J5:K5"/>
    <mergeCell ref="J6:K6"/>
    <mergeCell ref="N6:Q6"/>
    <mergeCell ref="C7:G7"/>
    <mergeCell ref="J7:K7"/>
    <mergeCell ref="N7:Q7"/>
    <mergeCell ref="C8:G8"/>
    <mergeCell ref="J8:K8"/>
    <mergeCell ref="N8:Q8"/>
    <mergeCell ref="C9:G9"/>
    <mergeCell ref="J9:K9"/>
    <mergeCell ref="N9:Q9"/>
    <mergeCell ref="C10:G10"/>
    <mergeCell ref="J10:K10"/>
    <mergeCell ref="N10:Q10"/>
    <mergeCell ref="C11:G11"/>
    <mergeCell ref="J11:K11"/>
    <mergeCell ref="N11:Q11"/>
    <mergeCell ref="C12:G12"/>
    <mergeCell ref="J12:K12"/>
    <mergeCell ref="N12:Q12"/>
    <mergeCell ref="B16:P16"/>
    <mergeCell ref="E19:I19"/>
    <mergeCell ref="C13:G13"/>
    <mergeCell ref="J13:K13"/>
    <mergeCell ref="N13:Q13"/>
    <mergeCell ref="C14:G14"/>
    <mergeCell ref="J14:K14"/>
    <mergeCell ref="N14:Q14"/>
  </mergeCells>
  <pageMargins left="0.7" right="0.7" top="0.75" bottom="0.75" header="0.3" footer="0.3"/>
  <pageSetup scale="6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6486-F145-4F66-A013-8581EAEBF0D7}">
  <dimension ref="A1:O48"/>
  <sheetViews>
    <sheetView showGridLines="0" view="pageBreakPreview" zoomScale="115" zoomScaleNormal="100" zoomScaleSheetLayoutView="115" workbookViewId="0">
      <pane ySplit="9" topLeftCell="A10" activePane="bottomLeft" state="frozen"/>
      <selection pane="bottomLeft" activeCell="D52" sqref="D52"/>
    </sheetView>
  </sheetViews>
  <sheetFormatPr baseColWidth="10" defaultRowHeight="15"/>
  <cols>
    <col min="1" max="2" width="0.140625" style="46" customWidth="1"/>
    <col min="3" max="3" width="2.5703125" style="46" customWidth="1"/>
    <col min="4" max="4" width="38.7109375" style="46" customWidth="1"/>
    <col min="5" max="5" width="1" style="46" customWidth="1"/>
    <col min="6" max="6" width="0.42578125" style="46" customWidth="1"/>
    <col min="7" max="7" width="7.42578125" style="46" customWidth="1"/>
    <col min="8" max="8" width="15.85546875" style="46" bestFit="1" customWidth="1"/>
    <col min="9" max="9" width="15.85546875" style="46" customWidth="1"/>
    <col min="10" max="10" width="16.5703125" style="46" customWidth="1"/>
    <col min="11" max="11" width="15.85546875" style="46" bestFit="1" customWidth="1"/>
    <col min="12" max="12" width="12.140625" style="46" customWidth="1"/>
    <col min="13" max="13" width="4.85546875" style="46" customWidth="1"/>
    <col min="14" max="14" width="15.42578125" style="46" customWidth="1"/>
    <col min="15" max="15" width="0.140625" style="46" customWidth="1"/>
    <col min="16" max="16384" width="11.42578125" style="46"/>
  </cols>
  <sheetData>
    <row r="1" spans="1:15" ht="4.1500000000000004" customHeight="1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5" ht="0.2" customHeight="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15" ht="2.1" customHeight="1">
      <c r="A3" s="4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ht="0.2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134"/>
      <c r="O4" s="134"/>
    </row>
    <row r="5" spans="1:15" ht="4.9000000000000004" customHeight="1">
      <c r="A5" s="49"/>
      <c r="B5" s="49"/>
      <c r="C5" s="49"/>
      <c r="D5" s="134"/>
      <c r="E5" s="49"/>
      <c r="F5" s="49"/>
      <c r="G5" s="49"/>
      <c r="H5" s="49"/>
      <c r="I5" s="49"/>
      <c r="J5" s="49"/>
      <c r="K5" s="49"/>
      <c r="L5" s="49"/>
      <c r="M5" s="49"/>
      <c r="N5" s="134"/>
      <c r="O5" s="134"/>
    </row>
    <row r="6" spans="1:15" ht="77.25" customHeight="1">
      <c r="A6" s="49"/>
      <c r="B6" s="49"/>
      <c r="C6" s="49"/>
      <c r="D6" s="134"/>
      <c r="E6" s="135" t="s">
        <v>163</v>
      </c>
      <c r="F6" s="135"/>
      <c r="G6" s="135"/>
      <c r="H6" s="135"/>
      <c r="I6" s="135"/>
      <c r="J6" s="135"/>
      <c r="K6" s="135"/>
      <c r="M6" s="49"/>
      <c r="N6" s="134"/>
      <c r="O6" s="134"/>
    </row>
    <row r="7" spans="1:15" ht="4.9000000000000004" customHeight="1">
      <c r="A7" s="49"/>
      <c r="B7" s="49"/>
      <c r="C7" s="49"/>
      <c r="D7" s="134"/>
      <c r="E7" s="49"/>
      <c r="F7" s="49"/>
      <c r="G7" s="49"/>
      <c r="H7" s="49"/>
      <c r="I7" s="49"/>
      <c r="J7" s="49"/>
      <c r="K7" s="49"/>
      <c r="L7" s="49"/>
      <c r="M7" s="49"/>
      <c r="N7" s="134"/>
      <c r="O7" s="134"/>
    </row>
    <row r="8" spans="1:15" ht="0.2" customHeight="1">
      <c r="A8" s="49"/>
      <c r="B8" s="49"/>
      <c r="C8" s="49"/>
      <c r="D8" s="134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</row>
    <row r="9" spans="1:15" ht="2.25" customHeight="1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</row>
    <row r="10" spans="1:15" ht="15" customHeight="1">
      <c r="C10" s="61" t="s">
        <v>0</v>
      </c>
      <c r="D10" s="62"/>
      <c r="E10" s="62"/>
      <c r="F10" s="62"/>
      <c r="G10" s="63"/>
      <c r="H10" s="125" t="s">
        <v>1</v>
      </c>
      <c r="I10" s="70"/>
      <c r="J10" s="70"/>
      <c r="K10" s="70"/>
      <c r="L10" s="70"/>
      <c r="M10" s="71"/>
      <c r="N10" s="61" t="s">
        <v>2</v>
      </c>
      <c r="O10" s="63"/>
    </row>
    <row r="11" spans="1:15" ht="25.5">
      <c r="C11" s="64"/>
      <c r="D11" s="65"/>
      <c r="E11" s="65"/>
      <c r="F11" s="65"/>
      <c r="G11" s="66"/>
      <c r="H11" s="45" t="s">
        <v>3</v>
      </c>
      <c r="I11" s="44" t="s">
        <v>4</v>
      </c>
      <c r="J11" s="48" t="s">
        <v>5</v>
      </c>
      <c r="K11" s="47" t="s">
        <v>6</v>
      </c>
      <c r="L11" s="68" t="s">
        <v>7</v>
      </c>
      <c r="M11" s="69"/>
      <c r="N11" s="67"/>
      <c r="O11" s="69"/>
    </row>
    <row r="12" spans="1:15">
      <c r="C12" s="67"/>
      <c r="D12" s="68"/>
      <c r="E12" s="68"/>
      <c r="F12" s="68"/>
      <c r="G12" s="69"/>
      <c r="H12" s="41" t="s">
        <v>8</v>
      </c>
      <c r="I12" s="5" t="s">
        <v>9</v>
      </c>
      <c r="J12" s="6" t="s">
        <v>10</v>
      </c>
      <c r="K12" s="7" t="s">
        <v>11</v>
      </c>
      <c r="L12" s="20" t="s">
        <v>12</v>
      </c>
      <c r="M12" s="9"/>
      <c r="N12" s="10" t="s">
        <v>13</v>
      </c>
      <c r="O12" s="10"/>
    </row>
    <row r="13" spans="1:15">
      <c r="C13" s="55" t="s">
        <v>162</v>
      </c>
      <c r="D13" s="51"/>
      <c r="E13" s="51"/>
      <c r="F13" s="51"/>
      <c r="G13" s="51"/>
      <c r="H13" s="18">
        <v>4106395217</v>
      </c>
      <c r="I13" s="18">
        <v>379208103.02999997</v>
      </c>
      <c r="J13" s="18">
        <v>4485603320.0299997</v>
      </c>
      <c r="K13" s="18">
        <v>1706612702.1400001</v>
      </c>
      <c r="L13" s="56">
        <v>1703171553.6900001</v>
      </c>
      <c r="M13" s="51"/>
      <c r="N13" s="57">
        <v>2778990617.8899999</v>
      </c>
      <c r="O13" s="54"/>
    </row>
    <row r="14" spans="1:15">
      <c r="C14" s="55" t="s">
        <v>161</v>
      </c>
      <c r="D14" s="51"/>
      <c r="E14" s="51"/>
      <c r="F14" s="51"/>
      <c r="G14" s="51"/>
      <c r="H14" s="18">
        <v>251680320</v>
      </c>
      <c r="I14" s="18">
        <v>2009000</v>
      </c>
      <c r="J14" s="18">
        <v>253689320</v>
      </c>
      <c r="K14" s="18">
        <v>130635012</v>
      </c>
      <c r="L14" s="56">
        <v>130635012</v>
      </c>
      <c r="M14" s="51"/>
      <c r="N14" s="57">
        <v>123054308</v>
      </c>
      <c r="O14" s="54"/>
    </row>
    <row r="15" spans="1:15">
      <c r="C15" s="55" t="s">
        <v>160</v>
      </c>
      <c r="D15" s="51"/>
      <c r="E15" s="51"/>
      <c r="F15" s="51"/>
      <c r="G15" s="51"/>
      <c r="H15" s="18">
        <v>1089176026</v>
      </c>
      <c r="I15" s="18">
        <v>40522754.060000002</v>
      </c>
      <c r="J15" s="18">
        <v>1129698780.0599999</v>
      </c>
      <c r="K15" s="18">
        <v>467786476.63999999</v>
      </c>
      <c r="L15" s="56">
        <v>466887796.86000001</v>
      </c>
      <c r="M15" s="51"/>
      <c r="N15" s="57">
        <v>661912303.41999996</v>
      </c>
      <c r="O15" s="54"/>
    </row>
    <row r="16" spans="1:15">
      <c r="C16" s="55" t="s">
        <v>159</v>
      </c>
      <c r="D16" s="51"/>
      <c r="E16" s="51"/>
      <c r="F16" s="51"/>
      <c r="G16" s="51"/>
      <c r="H16" s="18">
        <v>707928341</v>
      </c>
      <c r="I16" s="18">
        <v>40733023.5</v>
      </c>
      <c r="J16" s="18">
        <v>748661364.5</v>
      </c>
      <c r="K16" s="18">
        <v>311141206.32999998</v>
      </c>
      <c r="L16" s="56">
        <v>310548237.63999999</v>
      </c>
      <c r="M16" s="51"/>
      <c r="N16" s="57">
        <v>437520158.17000002</v>
      </c>
      <c r="O16" s="54"/>
    </row>
    <row r="17" spans="3:15">
      <c r="C17" s="55" t="s">
        <v>158</v>
      </c>
      <c r="D17" s="51"/>
      <c r="E17" s="51"/>
      <c r="F17" s="51"/>
      <c r="G17" s="51"/>
      <c r="H17" s="18">
        <v>0</v>
      </c>
      <c r="I17" s="18">
        <v>0</v>
      </c>
      <c r="J17" s="18">
        <v>0</v>
      </c>
      <c r="K17" s="18">
        <v>0</v>
      </c>
      <c r="L17" s="56">
        <v>0</v>
      </c>
      <c r="M17" s="51"/>
      <c r="N17" s="57">
        <v>0</v>
      </c>
      <c r="O17" s="54"/>
    </row>
    <row r="18" spans="3:15">
      <c r="C18" s="55" t="s">
        <v>157</v>
      </c>
      <c r="D18" s="51"/>
      <c r="E18" s="51"/>
      <c r="F18" s="51"/>
      <c r="G18" s="51"/>
      <c r="H18" s="18">
        <v>773127117</v>
      </c>
      <c r="I18" s="18">
        <v>-18327210.449999999</v>
      </c>
      <c r="J18" s="18">
        <v>754799906.54999995</v>
      </c>
      <c r="K18" s="18">
        <v>159824428.94</v>
      </c>
      <c r="L18" s="56">
        <v>159487548.99000001</v>
      </c>
      <c r="M18" s="51"/>
      <c r="N18" s="57">
        <v>594975477.61000001</v>
      </c>
      <c r="O18" s="54"/>
    </row>
    <row r="19" spans="3:15">
      <c r="C19" s="55" t="s">
        <v>156</v>
      </c>
      <c r="D19" s="51"/>
      <c r="E19" s="51"/>
      <c r="F19" s="51"/>
      <c r="G19" s="51"/>
      <c r="H19" s="18">
        <v>0</v>
      </c>
      <c r="I19" s="18">
        <v>0</v>
      </c>
      <c r="J19" s="18">
        <v>0</v>
      </c>
      <c r="K19" s="18">
        <v>0</v>
      </c>
      <c r="L19" s="56">
        <v>0</v>
      </c>
      <c r="M19" s="51"/>
      <c r="N19" s="57">
        <v>0</v>
      </c>
      <c r="O19" s="54"/>
    </row>
    <row r="20" spans="3:15" ht="18.75" customHeight="1">
      <c r="C20" s="55" t="s">
        <v>155</v>
      </c>
      <c r="D20" s="51"/>
      <c r="E20" s="51"/>
      <c r="F20" s="51"/>
      <c r="G20" s="51"/>
      <c r="H20" s="18">
        <v>955146309</v>
      </c>
      <c r="I20" s="18">
        <v>311366395.32999998</v>
      </c>
      <c r="J20" s="18">
        <v>1266512704.3299999</v>
      </c>
      <c r="K20" s="18">
        <v>520386972.86000001</v>
      </c>
      <c r="L20" s="56">
        <v>519117154.99000001</v>
      </c>
      <c r="M20" s="51"/>
      <c r="N20" s="57">
        <v>746125731.47000003</v>
      </c>
      <c r="O20" s="54"/>
    </row>
    <row r="21" spans="3:15">
      <c r="C21" s="55" t="s">
        <v>41</v>
      </c>
      <c r="D21" s="51"/>
      <c r="E21" s="51"/>
      <c r="F21" s="51"/>
      <c r="G21" s="51"/>
      <c r="H21" s="18">
        <v>329337104</v>
      </c>
      <c r="I21" s="18">
        <v>2904140.59</v>
      </c>
      <c r="J21" s="18">
        <v>332241244.58999997</v>
      </c>
      <c r="K21" s="18">
        <v>116838605.37</v>
      </c>
      <c r="L21" s="56">
        <v>116495803.20999999</v>
      </c>
      <c r="M21" s="51"/>
      <c r="N21" s="57">
        <v>215402639.22</v>
      </c>
      <c r="O21" s="54"/>
    </row>
    <row r="22" spans="3:15">
      <c r="C22" s="55" t="s">
        <v>154</v>
      </c>
      <c r="D22" s="51"/>
      <c r="E22" s="51"/>
      <c r="F22" s="51"/>
      <c r="G22" s="51"/>
      <c r="H22" s="18">
        <v>14112769225</v>
      </c>
      <c r="I22" s="18">
        <v>1239443009.51</v>
      </c>
      <c r="J22" s="18">
        <v>15352212234.51</v>
      </c>
      <c r="K22" s="18">
        <v>7034252800.54</v>
      </c>
      <c r="L22" s="56">
        <v>7032027922.8400002</v>
      </c>
      <c r="M22" s="51"/>
      <c r="N22" s="57">
        <v>8317959433.9700003</v>
      </c>
      <c r="O22" s="54"/>
    </row>
    <row r="23" spans="3:15">
      <c r="C23" s="55" t="s">
        <v>153</v>
      </c>
      <c r="D23" s="51"/>
      <c r="E23" s="51"/>
      <c r="F23" s="51"/>
      <c r="G23" s="51"/>
      <c r="H23" s="18">
        <v>65238844</v>
      </c>
      <c r="I23" s="18">
        <v>19574166.91</v>
      </c>
      <c r="J23" s="18">
        <v>84813010.909999996</v>
      </c>
      <c r="K23" s="18">
        <v>34071678.659999996</v>
      </c>
      <c r="L23" s="56">
        <v>34021216.780000001</v>
      </c>
      <c r="M23" s="51"/>
      <c r="N23" s="57">
        <v>50741332.25</v>
      </c>
      <c r="O23" s="54"/>
    </row>
    <row r="24" spans="3:15">
      <c r="C24" s="55" t="s">
        <v>152</v>
      </c>
      <c r="D24" s="51"/>
      <c r="E24" s="51"/>
      <c r="F24" s="51"/>
      <c r="G24" s="51"/>
      <c r="H24" s="18">
        <v>792423669</v>
      </c>
      <c r="I24" s="18">
        <v>106007061.53</v>
      </c>
      <c r="J24" s="18">
        <v>898430730.52999997</v>
      </c>
      <c r="K24" s="18">
        <v>214542138.83000001</v>
      </c>
      <c r="L24" s="56">
        <v>214278769.11000001</v>
      </c>
      <c r="M24" s="51"/>
      <c r="N24" s="57">
        <v>683888591.70000005</v>
      </c>
      <c r="O24" s="54"/>
    </row>
    <row r="25" spans="3:15">
      <c r="C25" s="55" t="s">
        <v>151</v>
      </c>
      <c r="D25" s="51"/>
      <c r="E25" s="51"/>
      <c r="F25" s="51"/>
      <c r="G25" s="51"/>
      <c r="H25" s="18">
        <v>2830157604</v>
      </c>
      <c r="I25" s="18">
        <v>184413857.80000001</v>
      </c>
      <c r="J25" s="18">
        <v>3014571461.8000002</v>
      </c>
      <c r="K25" s="18">
        <v>1550229177.45</v>
      </c>
      <c r="L25" s="56">
        <v>1549411754.73</v>
      </c>
      <c r="M25" s="51"/>
      <c r="N25" s="57">
        <v>1464342284.3499999</v>
      </c>
      <c r="O25" s="54"/>
    </row>
    <row r="26" spans="3:15" ht="24" customHeight="1">
      <c r="C26" s="55" t="s">
        <v>150</v>
      </c>
      <c r="D26" s="51"/>
      <c r="E26" s="51"/>
      <c r="F26" s="51"/>
      <c r="G26" s="51"/>
      <c r="H26" s="18">
        <v>348864731</v>
      </c>
      <c r="I26" s="18">
        <v>31359317.370000001</v>
      </c>
      <c r="J26" s="18">
        <v>380224048.37</v>
      </c>
      <c r="K26" s="18">
        <v>192232967.77000001</v>
      </c>
      <c r="L26" s="56">
        <v>192059799.91999999</v>
      </c>
      <c r="M26" s="51"/>
      <c r="N26" s="57">
        <v>187991080.59999999</v>
      </c>
      <c r="O26" s="54"/>
    </row>
    <row r="27" spans="3:15">
      <c r="C27" s="55" t="s">
        <v>149</v>
      </c>
      <c r="D27" s="51"/>
      <c r="E27" s="51"/>
      <c r="F27" s="51"/>
      <c r="G27" s="51"/>
      <c r="H27" s="18">
        <v>8881155441</v>
      </c>
      <c r="I27" s="18">
        <v>848322857.40999997</v>
      </c>
      <c r="J27" s="18">
        <v>9729478298.4099998</v>
      </c>
      <c r="K27" s="18">
        <v>4483264415.0299997</v>
      </c>
      <c r="L27" s="56">
        <v>4482639071.8900003</v>
      </c>
      <c r="M27" s="51"/>
      <c r="N27" s="57">
        <v>5246213883.3800001</v>
      </c>
      <c r="O27" s="54"/>
    </row>
    <row r="28" spans="3:15">
      <c r="C28" s="55" t="s">
        <v>148</v>
      </c>
      <c r="D28" s="51"/>
      <c r="E28" s="51"/>
      <c r="F28" s="51"/>
      <c r="G28" s="51"/>
      <c r="H28" s="18">
        <v>654640083</v>
      </c>
      <c r="I28" s="18">
        <v>39367567.350000001</v>
      </c>
      <c r="J28" s="18">
        <v>694007650.35000002</v>
      </c>
      <c r="K28" s="18">
        <v>386251468.08999997</v>
      </c>
      <c r="L28" s="56">
        <v>386249637.20999998</v>
      </c>
      <c r="M28" s="51"/>
      <c r="N28" s="57">
        <v>307756182.25999999</v>
      </c>
      <c r="O28" s="54"/>
    </row>
    <row r="29" spans="3:15">
      <c r="C29" s="55" t="s">
        <v>147</v>
      </c>
      <c r="D29" s="51"/>
      <c r="E29" s="51"/>
      <c r="F29" s="51"/>
      <c r="G29" s="51"/>
      <c r="H29" s="18">
        <v>540288853</v>
      </c>
      <c r="I29" s="18">
        <v>10398181.140000001</v>
      </c>
      <c r="J29" s="18">
        <v>550687034.13999999</v>
      </c>
      <c r="K29" s="18">
        <v>173660954.71000001</v>
      </c>
      <c r="L29" s="56">
        <v>173367673.19999999</v>
      </c>
      <c r="M29" s="51"/>
      <c r="N29" s="57">
        <v>377026079.43000001</v>
      </c>
      <c r="O29" s="54"/>
    </row>
    <row r="30" spans="3:15">
      <c r="C30" s="55" t="s">
        <v>146</v>
      </c>
      <c r="D30" s="51"/>
      <c r="E30" s="51"/>
      <c r="F30" s="51"/>
      <c r="G30" s="51"/>
      <c r="H30" s="18">
        <v>814857610</v>
      </c>
      <c r="I30" s="18">
        <v>118624606.42</v>
      </c>
      <c r="J30" s="18">
        <v>933482216.41999996</v>
      </c>
      <c r="K30" s="18">
        <v>355693710.5</v>
      </c>
      <c r="L30" s="56">
        <v>355192138.64999998</v>
      </c>
      <c r="M30" s="51"/>
      <c r="N30" s="57">
        <v>577788505.91999996</v>
      </c>
      <c r="O30" s="54"/>
    </row>
    <row r="31" spans="3:15" ht="23.25" customHeight="1">
      <c r="C31" s="55" t="s">
        <v>145</v>
      </c>
      <c r="D31" s="51"/>
      <c r="E31" s="51"/>
      <c r="F31" s="51"/>
      <c r="G31" s="51"/>
      <c r="H31" s="18">
        <v>99450353</v>
      </c>
      <c r="I31" s="18">
        <v>15470633.82</v>
      </c>
      <c r="J31" s="18">
        <v>114920986.81999999</v>
      </c>
      <c r="K31" s="18">
        <v>60549430.520000003</v>
      </c>
      <c r="L31" s="56">
        <v>60450618.039999999</v>
      </c>
      <c r="M31" s="51"/>
      <c r="N31" s="57">
        <v>54371556.299999997</v>
      </c>
      <c r="O31" s="54"/>
    </row>
    <row r="32" spans="3:15">
      <c r="C32" s="55" t="s">
        <v>144</v>
      </c>
      <c r="D32" s="51"/>
      <c r="E32" s="51"/>
      <c r="F32" s="51"/>
      <c r="G32" s="51"/>
      <c r="H32" s="18">
        <v>265990905</v>
      </c>
      <c r="I32" s="18">
        <v>94978372.469999999</v>
      </c>
      <c r="J32" s="18">
        <v>360969277.47000003</v>
      </c>
      <c r="K32" s="18">
        <v>161282156.81999999</v>
      </c>
      <c r="L32" s="56">
        <v>161121071.94999999</v>
      </c>
      <c r="M32" s="51"/>
      <c r="N32" s="57">
        <v>199687120.65000001</v>
      </c>
      <c r="O32" s="54"/>
    </row>
    <row r="33" spans="2:15">
      <c r="C33" s="55" t="s">
        <v>143</v>
      </c>
      <c r="D33" s="51"/>
      <c r="E33" s="51"/>
      <c r="F33" s="51"/>
      <c r="G33" s="51"/>
      <c r="H33" s="18">
        <v>99816023</v>
      </c>
      <c r="I33" s="18">
        <v>1862842.27</v>
      </c>
      <c r="J33" s="18">
        <v>101678865.27</v>
      </c>
      <c r="K33" s="18">
        <v>17317823.390000001</v>
      </c>
      <c r="L33" s="56">
        <v>17300921.260000002</v>
      </c>
      <c r="M33" s="51"/>
      <c r="N33" s="57">
        <v>84361041.879999995</v>
      </c>
      <c r="O33" s="54"/>
    </row>
    <row r="34" spans="2:15">
      <c r="C34" s="55" t="s">
        <v>142</v>
      </c>
      <c r="D34" s="51"/>
      <c r="E34" s="51"/>
      <c r="F34" s="51"/>
      <c r="G34" s="51"/>
      <c r="H34" s="18">
        <v>0</v>
      </c>
      <c r="I34" s="18">
        <v>0</v>
      </c>
      <c r="J34" s="18">
        <v>0</v>
      </c>
      <c r="K34" s="18">
        <v>0</v>
      </c>
      <c r="L34" s="56">
        <v>0</v>
      </c>
      <c r="M34" s="51"/>
      <c r="N34" s="57">
        <v>0</v>
      </c>
      <c r="O34" s="54"/>
    </row>
    <row r="35" spans="2:15">
      <c r="C35" s="55" t="s">
        <v>141</v>
      </c>
      <c r="D35" s="51"/>
      <c r="E35" s="51"/>
      <c r="F35" s="51"/>
      <c r="G35" s="51"/>
      <c r="H35" s="18">
        <v>9420992</v>
      </c>
      <c r="I35" s="18">
        <v>-62821.65</v>
      </c>
      <c r="J35" s="18">
        <v>9358170.3499999996</v>
      </c>
      <c r="K35" s="18">
        <v>3624411.57</v>
      </c>
      <c r="L35" s="56">
        <v>3607660.11</v>
      </c>
      <c r="M35" s="51"/>
      <c r="N35" s="57">
        <v>5733758.7800000003</v>
      </c>
      <c r="O35" s="54"/>
    </row>
    <row r="36" spans="2:15">
      <c r="C36" s="55" t="s">
        <v>140</v>
      </c>
      <c r="D36" s="51"/>
      <c r="E36" s="51"/>
      <c r="F36" s="51"/>
      <c r="G36" s="51"/>
      <c r="H36" s="18">
        <v>198949860</v>
      </c>
      <c r="I36" s="18">
        <v>19110909.469999999</v>
      </c>
      <c r="J36" s="18">
        <v>218060769.47</v>
      </c>
      <c r="K36" s="18">
        <v>35292544.100000001</v>
      </c>
      <c r="L36" s="56">
        <v>35182743.850000001</v>
      </c>
      <c r="M36" s="51"/>
      <c r="N36" s="57">
        <v>182768225.37</v>
      </c>
      <c r="O36" s="54"/>
    </row>
    <row r="37" spans="2:15">
      <c r="C37" s="55" t="s">
        <v>139</v>
      </c>
      <c r="D37" s="51"/>
      <c r="E37" s="51"/>
      <c r="F37" s="51"/>
      <c r="G37" s="51"/>
      <c r="H37" s="18">
        <v>124631291</v>
      </c>
      <c r="I37" s="18">
        <v>-12620554.74</v>
      </c>
      <c r="J37" s="18">
        <v>112010736.26000001</v>
      </c>
      <c r="K37" s="18">
        <v>70376642.510000005</v>
      </c>
      <c r="L37" s="56">
        <v>70310381.829999998</v>
      </c>
      <c r="M37" s="51"/>
      <c r="N37" s="57">
        <v>41634093.75</v>
      </c>
      <c r="O37" s="54"/>
    </row>
    <row r="38" spans="2:15">
      <c r="C38" s="55" t="s">
        <v>138</v>
      </c>
      <c r="D38" s="51"/>
      <c r="E38" s="51"/>
      <c r="F38" s="51"/>
      <c r="G38" s="51"/>
      <c r="H38" s="18">
        <v>0</v>
      </c>
      <c r="I38" s="18">
        <v>0</v>
      </c>
      <c r="J38" s="18">
        <v>0</v>
      </c>
      <c r="K38" s="18">
        <v>0</v>
      </c>
      <c r="L38" s="56">
        <v>0</v>
      </c>
      <c r="M38" s="51"/>
      <c r="N38" s="57">
        <v>0</v>
      </c>
      <c r="O38" s="54"/>
    </row>
    <row r="39" spans="2:15">
      <c r="C39" s="55" t="s">
        <v>137</v>
      </c>
      <c r="D39" s="51"/>
      <c r="E39" s="51"/>
      <c r="F39" s="51"/>
      <c r="G39" s="51"/>
      <c r="H39" s="18">
        <v>16598186</v>
      </c>
      <c r="I39" s="18">
        <v>-114775.22</v>
      </c>
      <c r="J39" s="18">
        <v>16483410.779999999</v>
      </c>
      <c r="K39" s="18">
        <v>7250701.5899999999</v>
      </c>
      <c r="L39" s="56">
        <v>7218741.6100000003</v>
      </c>
      <c r="M39" s="51"/>
      <c r="N39" s="57">
        <v>9232709.1899999995</v>
      </c>
      <c r="O39" s="54"/>
    </row>
    <row r="40" spans="2:15">
      <c r="C40" s="55" t="s">
        <v>136</v>
      </c>
      <c r="D40" s="51"/>
      <c r="E40" s="51"/>
      <c r="F40" s="51"/>
      <c r="G40" s="51"/>
      <c r="H40" s="18">
        <v>5792696869</v>
      </c>
      <c r="I40" s="18">
        <v>173173466.34999999</v>
      </c>
      <c r="J40" s="18">
        <v>5965870335.3500004</v>
      </c>
      <c r="K40" s="18">
        <v>3071694640.3000002</v>
      </c>
      <c r="L40" s="56">
        <v>3071694640.3000002</v>
      </c>
      <c r="M40" s="51"/>
      <c r="N40" s="57">
        <v>2894175695.0500002</v>
      </c>
      <c r="O40" s="54"/>
    </row>
    <row r="41" spans="2:15" ht="22.5" customHeight="1">
      <c r="C41" s="55" t="s">
        <v>135</v>
      </c>
      <c r="D41" s="51"/>
      <c r="E41" s="51"/>
      <c r="F41" s="51"/>
      <c r="G41" s="51"/>
      <c r="H41" s="18">
        <v>359358843</v>
      </c>
      <c r="I41" s="18">
        <v>11233776.880000001</v>
      </c>
      <c r="J41" s="18">
        <v>370592619.88</v>
      </c>
      <c r="K41" s="18">
        <v>178115650.53999999</v>
      </c>
      <c r="L41" s="56">
        <v>178115650.53999999</v>
      </c>
      <c r="M41" s="51"/>
      <c r="N41" s="57">
        <v>192476969.34</v>
      </c>
      <c r="O41" s="54"/>
    </row>
    <row r="42" spans="2:15" ht="25.5" customHeight="1">
      <c r="C42" s="55" t="s">
        <v>134</v>
      </c>
      <c r="D42" s="51"/>
      <c r="E42" s="51"/>
      <c r="F42" s="51"/>
      <c r="G42" s="51"/>
      <c r="H42" s="18">
        <v>5383338026</v>
      </c>
      <c r="I42" s="18">
        <v>161939689.47</v>
      </c>
      <c r="J42" s="18">
        <v>5545277715.4700003</v>
      </c>
      <c r="K42" s="18">
        <v>2893578989.7600002</v>
      </c>
      <c r="L42" s="56">
        <v>2893578989.7600002</v>
      </c>
      <c r="M42" s="51"/>
      <c r="N42" s="57">
        <v>2651698725.71</v>
      </c>
      <c r="O42" s="54"/>
    </row>
    <row r="43" spans="2:15">
      <c r="C43" s="55" t="s">
        <v>133</v>
      </c>
      <c r="D43" s="51"/>
      <c r="E43" s="51"/>
      <c r="F43" s="51"/>
      <c r="G43" s="51"/>
      <c r="H43" s="18">
        <v>0</v>
      </c>
      <c r="I43" s="18">
        <v>0</v>
      </c>
      <c r="J43" s="18">
        <v>0</v>
      </c>
      <c r="K43" s="18">
        <v>0</v>
      </c>
      <c r="L43" s="56">
        <v>0</v>
      </c>
      <c r="M43" s="51"/>
      <c r="N43" s="57">
        <v>0</v>
      </c>
      <c r="O43" s="54"/>
    </row>
    <row r="44" spans="2:15">
      <c r="C44" s="55" t="s">
        <v>132</v>
      </c>
      <c r="D44" s="51"/>
      <c r="E44" s="51"/>
      <c r="F44" s="51"/>
      <c r="G44" s="51"/>
      <c r="H44" s="18">
        <v>50000000</v>
      </c>
      <c r="I44" s="18">
        <v>0</v>
      </c>
      <c r="J44" s="18">
        <v>50000000</v>
      </c>
      <c r="K44" s="18">
        <v>0</v>
      </c>
      <c r="L44" s="56">
        <v>0</v>
      </c>
      <c r="M44" s="51"/>
      <c r="N44" s="57">
        <v>50000000</v>
      </c>
      <c r="O44" s="54"/>
    </row>
    <row r="45" spans="2:15">
      <c r="C45" s="81" t="s">
        <v>86</v>
      </c>
      <c r="D45" s="82"/>
      <c r="E45" s="82"/>
      <c r="F45" s="82"/>
      <c r="G45" s="83"/>
      <c r="H45" s="23">
        <v>24826718921</v>
      </c>
      <c r="I45" s="23">
        <v>1910449185.3099999</v>
      </c>
      <c r="J45" s="23">
        <v>26737168106.310001</v>
      </c>
      <c r="K45" s="23">
        <v>12168253853.48</v>
      </c>
      <c r="L45" s="90">
        <v>12162086255.48</v>
      </c>
      <c r="M45" s="82"/>
      <c r="N45" s="90">
        <v>14568914252.83</v>
      </c>
      <c r="O45" s="83"/>
    </row>
    <row r="46" spans="2:15" ht="0" hidden="1" customHeight="1"/>
    <row r="47" spans="2:15" ht="6" customHeight="1"/>
    <row r="48" spans="2:15" ht="17.100000000000001" customHeight="1">
      <c r="B48" s="85" t="s">
        <v>87</v>
      </c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</row>
  </sheetData>
  <mergeCells count="107">
    <mergeCell ref="B48:N48"/>
    <mergeCell ref="C43:G43"/>
    <mergeCell ref="L43:M43"/>
    <mergeCell ref="N43:O43"/>
    <mergeCell ref="C44:G44"/>
    <mergeCell ref="L44:M44"/>
    <mergeCell ref="N44:O44"/>
    <mergeCell ref="C41:G41"/>
    <mergeCell ref="L41:M41"/>
    <mergeCell ref="N41:O41"/>
    <mergeCell ref="C42:G42"/>
    <mergeCell ref="L42:M42"/>
    <mergeCell ref="N42:O42"/>
    <mergeCell ref="C45:G45"/>
    <mergeCell ref="L45:M45"/>
    <mergeCell ref="N45:O45"/>
    <mergeCell ref="C38:G38"/>
    <mergeCell ref="L38:M38"/>
    <mergeCell ref="N38:O38"/>
    <mergeCell ref="C39:G39"/>
    <mergeCell ref="L39:M39"/>
    <mergeCell ref="N39:O39"/>
    <mergeCell ref="C40:G40"/>
    <mergeCell ref="L40:M40"/>
    <mergeCell ref="N40:O40"/>
    <mergeCell ref="C35:G35"/>
    <mergeCell ref="L35:M35"/>
    <mergeCell ref="N35:O35"/>
    <mergeCell ref="C36:G36"/>
    <mergeCell ref="L36:M36"/>
    <mergeCell ref="N36:O36"/>
    <mergeCell ref="C37:G37"/>
    <mergeCell ref="L37:M37"/>
    <mergeCell ref="N37:O37"/>
    <mergeCell ref="C32:G32"/>
    <mergeCell ref="L32:M32"/>
    <mergeCell ref="N32:O32"/>
    <mergeCell ref="C33:G33"/>
    <mergeCell ref="L33:M33"/>
    <mergeCell ref="N33:O33"/>
    <mergeCell ref="C34:G34"/>
    <mergeCell ref="L34:M34"/>
    <mergeCell ref="N34:O34"/>
    <mergeCell ref="C29:G29"/>
    <mergeCell ref="L29:M29"/>
    <mergeCell ref="N29:O29"/>
    <mergeCell ref="C30:G30"/>
    <mergeCell ref="L30:M30"/>
    <mergeCell ref="N30:O30"/>
    <mergeCell ref="C31:G31"/>
    <mergeCell ref="L31:M31"/>
    <mergeCell ref="N31:O31"/>
    <mergeCell ref="C26:G26"/>
    <mergeCell ref="L26:M26"/>
    <mergeCell ref="N26:O26"/>
    <mergeCell ref="C27:G27"/>
    <mergeCell ref="L27:M27"/>
    <mergeCell ref="N27:O27"/>
    <mergeCell ref="C28:G28"/>
    <mergeCell ref="L28:M28"/>
    <mergeCell ref="N28:O28"/>
    <mergeCell ref="C23:G23"/>
    <mergeCell ref="L23:M23"/>
    <mergeCell ref="N23:O23"/>
    <mergeCell ref="C24:G24"/>
    <mergeCell ref="L24:M24"/>
    <mergeCell ref="N24:O24"/>
    <mergeCell ref="C25:G25"/>
    <mergeCell ref="L25:M25"/>
    <mergeCell ref="N25:O25"/>
    <mergeCell ref="C20:G20"/>
    <mergeCell ref="L20:M20"/>
    <mergeCell ref="N20:O20"/>
    <mergeCell ref="C21:G21"/>
    <mergeCell ref="L21:M21"/>
    <mergeCell ref="N21:O21"/>
    <mergeCell ref="C22:G22"/>
    <mergeCell ref="L22:M22"/>
    <mergeCell ref="N22:O22"/>
    <mergeCell ref="C17:G17"/>
    <mergeCell ref="L17:M17"/>
    <mergeCell ref="N17:O17"/>
    <mergeCell ref="C18:G18"/>
    <mergeCell ref="L18:M18"/>
    <mergeCell ref="N18:O18"/>
    <mergeCell ref="C19:G19"/>
    <mergeCell ref="L19:M19"/>
    <mergeCell ref="N19:O19"/>
    <mergeCell ref="C14:G14"/>
    <mergeCell ref="L14:M14"/>
    <mergeCell ref="N14:O14"/>
    <mergeCell ref="C15:G15"/>
    <mergeCell ref="L15:M15"/>
    <mergeCell ref="N15:O15"/>
    <mergeCell ref="C16:G16"/>
    <mergeCell ref="L16:M16"/>
    <mergeCell ref="N16:O16"/>
    <mergeCell ref="N4:O7"/>
    <mergeCell ref="D5:D8"/>
    <mergeCell ref="C10:G12"/>
    <mergeCell ref="N10:O11"/>
    <mergeCell ref="H10:M10"/>
    <mergeCell ref="L11:M11"/>
    <mergeCell ref="E6:K6"/>
    <mergeCell ref="C13:G13"/>
    <mergeCell ref="L13:M13"/>
    <mergeCell ref="N13:O13"/>
  </mergeCells>
  <pageMargins left="0.70866141732283472" right="0.39370078740157483" top="0.19685039370078741" bottom="0.6692913385826772" header="0.19685039370078741" footer="0.19685039370078741"/>
  <pageSetup scale="63" orientation="portrait" horizontalDpi="300" verticalDpi="300" r:id="rId1"/>
  <headerFooter alignWithMargins="0"/>
  <colBreaks count="1" manualBreakCount="1">
    <brk id="15" max="5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10</vt:i4>
      </vt:variant>
    </vt:vector>
  </HeadingPairs>
  <TitlesOfParts>
    <vt:vector size="17" baseType="lpstr">
      <vt:lpstr>EStado Analítico de Ingresos</vt:lpstr>
      <vt:lpstr>PRE_CONAC_030_ESTADO_ANALITICO_</vt:lpstr>
      <vt:lpstr>PRE_CONAC_031_ESTADO_ANALITICO_</vt:lpstr>
      <vt:lpstr>PRE_CONAC_032_ESTADO_ANALITICO_</vt:lpstr>
      <vt:lpstr>PRE_CONAC_033_ESTADO_ANALITICO_</vt:lpstr>
      <vt:lpstr>PRE_CONAC_034_ESTADO_ANALITICO_</vt:lpstr>
      <vt:lpstr>PRE_CONAC_035_ESTADO_ANALITICO_</vt:lpstr>
      <vt:lpstr>'EStado Analítico de Ingresos'!Área_de_impresión</vt:lpstr>
      <vt:lpstr>PRE_CONAC_030_ESTADO_ANALITICO_!Área_de_impresión</vt:lpstr>
      <vt:lpstr>PRE_CONAC_031_ESTADO_ANALITICO_!Área_de_impresión</vt:lpstr>
      <vt:lpstr>PRE_CONAC_032_ESTADO_ANALITICO_!Área_de_impresión</vt:lpstr>
      <vt:lpstr>PRE_CONAC_035_ESTADO_ANALITICO_!Área_de_impresión</vt:lpstr>
      <vt:lpstr>'EStado Analítico de Ingresos'!Títulos_a_imprimir</vt:lpstr>
      <vt:lpstr>PRE_CONAC_030_ESTADO_ANALITICO_!Títulos_a_imprimir</vt:lpstr>
      <vt:lpstr>PRE_CONAC_031_ESTADO_ANALITICO_!Títulos_a_imprimir</vt:lpstr>
      <vt:lpstr>PRE_CONAC_032_ESTADO_ANALITICO_!Títulos_a_imprimir</vt:lpstr>
      <vt:lpstr>PRE_CONAC_035_ESTADO_ANALITICO_!Títulos_a_imprimir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Pisté</dc:creator>
  <cp:lastModifiedBy>Usuario</cp:lastModifiedBy>
  <cp:lastPrinted>2023-07-06T19:03:29Z</cp:lastPrinted>
  <dcterms:created xsi:type="dcterms:W3CDTF">2023-07-04T21:21:50Z</dcterms:created>
  <dcterms:modified xsi:type="dcterms:W3CDTF">2023-10-02T15:22:07Z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